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hyh\Downloads\source (2)\Part 2 모의고사\모의고사 1회\"/>
    </mc:Choice>
  </mc:AlternateContent>
  <xr:revisionPtr revIDLastSave="0" documentId="13_ncr:1_{58DCBD42-9217-4F76-BD86-42B4807DDA9D}" xr6:coauthVersionLast="36" xr6:coauthVersionMax="36" xr10:uidLastSave="{00000000-0000-0000-0000-000000000000}"/>
  <bookViews>
    <workbookView xWindow="-20" yWindow="-20" windowWidth="4800" windowHeight="3960" activeTab="2" xr2:uid="{00000000-000D-0000-FFFF-FFFF00000000}"/>
  </bookViews>
  <sheets>
    <sheet name="신청현황" sheetId="2" r:id="rId1"/>
    <sheet name="과정별 정보" sheetId="3" r:id="rId2"/>
    <sheet name="평가정보" sheetId="4" r:id="rId3"/>
  </sheets>
  <externalReferences>
    <externalReference r:id="rId4"/>
  </externalReferences>
  <definedNames>
    <definedName name="_xlnm._FilterDatabase" localSheetId="0" hidden="1">신청현황!$B$3:$J$44</definedName>
  </definedNames>
  <calcPr calcId="191029"/>
</workbook>
</file>

<file path=xl/calcChain.xml><?xml version="1.0" encoding="utf-8"?>
<calcChain xmlns="http://schemas.openxmlformats.org/spreadsheetml/2006/main">
  <c r="F19" i="3" l="1"/>
  <c r="I15" i="2"/>
  <c r="I23" i="2"/>
  <c r="I27" i="2"/>
  <c r="I30" i="2"/>
  <c r="I36" i="2"/>
  <c r="I44" i="2"/>
  <c r="I4" i="2" l="1"/>
  <c r="I9" i="2" l="1"/>
  <c r="I6" i="2"/>
  <c r="I11" i="2"/>
  <c r="I19" i="2"/>
  <c r="I31" i="2"/>
  <c r="I35" i="2"/>
  <c r="I39" i="2"/>
  <c r="I43" i="2"/>
  <c r="I32" i="2"/>
  <c r="I8" i="2"/>
  <c r="I17" i="2"/>
  <c r="I25" i="2"/>
  <c r="I29" i="2"/>
  <c r="I33" i="2"/>
  <c r="I41" i="2"/>
  <c r="I5" i="2"/>
  <c r="I10" i="2"/>
  <c r="I18" i="2"/>
  <c r="I22" i="2"/>
  <c r="I34" i="2"/>
  <c r="I38" i="2"/>
  <c r="I7" i="2"/>
  <c r="I12" i="2"/>
  <c r="I16" i="2"/>
  <c r="I20" i="2"/>
  <c r="I24" i="2"/>
  <c r="I28" i="2"/>
  <c r="I40" i="2"/>
  <c r="I13" i="2"/>
  <c r="I21" i="2"/>
  <c r="I37" i="2"/>
  <c r="I14" i="2"/>
  <c r="I26" i="2"/>
  <c r="I42" i="2"/>
  <c r="H45" i="2" l="1"/>
</calcChain>
</file>

<file path=xl/sharedStrings.xml><?xml version="1.0" encoding="utf-8"?>
<sst xmlns="http://schemas.openxmlformats.org/spreadsheetml/2006/main" count="290" uniqueCount="114">
  <si>
    <t>여</t>
  </si>
  <si>
    <t>남</t>
  </si>
  <si>
    <t>순번</t>
    <phoneticPr fontId="3" type="noConversion"/>
  </si>
  <si>
    <t>이름</t>
    <phoneticPr fontId="3" type="noConversion"/>
  </si>
  <si>
    <t>성별</t>
    <phoneticPr fontId="3" type="noConversion"/>
  </si>
  <si>
    <t>수강금액</t>
    <phoneticPr fontId="3" type="noConversion"/>
  </si>
  <si>
    <t>금액</t>
    <phoneticPr fontId="3" type="noConversion"/>
  </si>
  <si>
    <t>수강과목</t>
    <phoneticPr fontId="2" type="noConversion"/>
  </si>
  <si>
    <t>구분</t>
    <phoneticPr fontId="2" type="noConversion"/>
  </si>
  <si>
    <t>오후반</t>
    <phoneticPr fontId="2" type="noConversion"/>
  </si>
  <si>
    <t>야간반</t>
    <phoneticPr fontId="2" type="noConversion"/>
  </si>
  <si>
    <t>06:00~07:00</t>
    <phoneticPr fontId="2" type="noConversion"/>
  </si>
  <si>
    <t>반</t>
    <phoneticPr fontId="2" type="noConversion"/>
  </si>
  <si>
    <t>14:00~15:00</t>
    <phoneticPr fontId="2" type="noConversion"/>
  </si>
  <si>
    <t>20:00~21:00</t>
    <phoneticPr fontId="2" type="noConversion"/>
  </si>
  <si>
    <t>06:00~07:00</t>
    <phoneticPr fontId="2" type="noConversion"/>
  </si>
  <si>
    <t>09:00~10:30</t>
    <phoneticPr fontId="2" type="noConversion"/>
  </si>
  <si>
    <t>15:00~16:30</t>
    <phoneticPr fontId="2" type="noConversion"/>
  </si>
  <si>
    <t>21:00~22:30</t>
    <phoneticPr fontId="2" type="noConversion"/>
  </si>
  <si>
    <t>05:30~07:00</t>
    <phoneticPr fontId="2" type="noConversion"/>
  </si>
  <si>
    <t>20:00~21:30</t>
    <phoneticPr fontId="2" type="noConversion"/>
  </si>
  <si>
    <t>과목</t>
    <phoneticPr fontId="3" type="noConversion"/>
  </si>
  <si>
    <t>반</t>
    <phoneticPr fontId="2" type="noConversion"/>
  </si>
  <si>
    <t>시간</t>
    <phoneticPr fontId="2" type="noConversion"/>
  </si>
  <si>
    <t>국제IT교육센터 신청현황</t>
    <phoneticPr fontId="2" type="noConversion"/>
  </si>
  <si>
    <t>오전반</t>
  </si>
  <si>
    <t>오후반</t>
  </si>
  <si>
    <t>재학생</t>
  </si>
  <si>
    <t>일반</t>
  </si>
  <si>
    <t>MOS</t>
  </si>
  <si>
    <t>MOS</t>
    <phoneticPr fontId="3" type="noConversion"/>
  </si>
  <si>
    <t>컴활1</t>
  </si>
  <si>
    <t>컴활1</t>
    <phoneticPr fontId="3" type="noConversion"/>
  </si>
  <si>
    <t>컴활2</t>
  </si>
  <si>
    <t>컴활2</t>
    <phoneticPr fontId="2" type="noConversion"/>
  </si>
  <si>
    <t>OA</t>
  </si>
  <si>
    <t>OA</t>
    <phoneticPr fontId="2" type="noConversion"/>
  </si>
  <si>
    <t>ITQ</t>
  </si>
  <si>
    <t>ITQ</t>
    <phoneticPr fontId="2" type="noConversion"/>
  </si>
  <si>
    <t>수강주차</t>
    <phoneticPr fontId="3" type="noConversion"/>
  </si>
  <si>
    <t>김고은</t>
  </si>
  <si>
    <t>류지웅</t>
  </si>
  <si>
    <t>배한결</t>
  </si>
  <si>
    <t>오성보</t>
  </si>
  <si>
    <t>오은진</t>
  </si>
  <si>
    <t>이성복</t>
  </si>
  <si>
    <t>이세형</t>
  </si>
  <si>
    <t>이시내</t>
  </si>
  <si>
    <t>이유미</t>
  </si>
  <si>
    <t>장미영</t>
  </si>
  <si>
    <t>정다운</t>
  </si>
  <si>
    <t>정다울</t>
  </si>
  <si>
    <t>정인호</t>
  </si>
  <si>
    <t>조   성</t>
  </si>
  <si>
    <t>조성규</t>
  </si>
  <si>
    <t>강석환</t>
  </si>
  <si>
    <t>김가희</t>
  </si>
  <si>
    <t>김경희</t>
  </si>
  <si>
    <t>김다운</t>
  </si>
  <si>
    <t>김민석</t>
  </si>
  <si>
    <t>김수연</t>
  </si>
  <si>
    <t>김지민</t>
  </si>
  <si>
    <t>문익환</t>
  </si>
  <si>
    <t>박상양</t>
  </si>
  <si>
    <t>박은진</t>
  </si>
  <si>
    <t>배흔아</t>
  </si>
  <si>
    <t>백선명</t>
  </si>
  <si>
    <t>보영쌤</t>
  </si>
  <si>
    <t>송재범</t>
  </si>
  <si>
    <t>양희성</t>
  </si>
  <si>
    <t>오연철</t>
  </si>
  <si>
    <t>왕사사</t>
  </si>
  <si>
    <t>우수경</t>
  </si>
  <si>
    <t>유용민</t>
  </si>
  <si>
    <t>유용연</t>
  </si>
  <si>
    <t>이성훈</t>
  </si>
  <si>
    <t>이찬미</t>
  </si>
  <si>
    <t>이혜림</t>
  </si>
  <si>
    <t>임현정</t>
  </si>
  <si>
    <t>임효가</t>
  </si>
  <si>
    <t>할인율</t>
    <phoneticPr fontId="2" type="noConversion"/>
  </si>
  <si>
    <t>MOS특별할인</t>
    <phoneticPr fontId="2" type="noConversion"/>
  </si>
  <si>
    <t>컴활1</t>
    <phoneticPr fontId="2" type="noConversion"/>
  </si>
  <si>
    <t>DU</t>
    <phoneticPr fontId="2" type="noConversion"/>
  </si>
  <si>
    <t>수강료</t>
    <phoneticPr fontId="2" type="noConversion"/>
  </si>
  <si>
    <t>총 수강료</t>
    <phoneticPr fontId="2" type="noConversion"/>
  </si>
  <si>
    <t>박우찬</t>
    <phoneticPr fontId="2" type="noConversion"/>
  </si>
  <si>
    <t>남</t>
    <phoneticPr fontId="2" type="noConversion"/>
  </si>
  <si>
    <t xml:space="preserve">컴퓨터활용능력 평가사항 </t>
    <phoneticPr fontId="14" type="noConversion"/>
  </si>
  <si>
    <t>학생명</t>
  </si>
  <si>
    <t>학과</t>
    <phoneticPr fontId="14" type="noConversion"/>
  </si>
  <si>
    <t>출석점수</t>
  </si>
  <si>
    <t>과제점수</t>
  </si>
  <si>
    <t>수시시험</t>
  </si>
  <si>
    <t>중간고사</t>
  </si>
  <si>
    <t>기말고사</t>
  </si>
  <si>
    <t>자격증</t>
    <phoneticPr fontId="14" type="noConversion"/>
  </si>
  <si>
    <t>유수정</t>
  </si>
  <si>
    <t>국문학과</t>
    <phoneticPr fontId="14" type="noConversion"/>
  </si>
  <si>
    <t>신정선</t>
  </si>
  <si>
    <t>회계학과</t>
    <phoneticPr fontId="14" type="noConversion"/>
  </si>
  <si>
    <t>민경은</t>
  </si>
  <si>
    <t>멀티미디어 학과</t>
    <phoneticPr fontId="14" type="noConversion"/>
  </si>
  <si>
    <t>김호현</t>
  </si>
  <si>
    <t>김연서</t>
  </si>
  <si>
    <t>일어일문학과</t>
    <phoneticPr fontId="14" type="noConversion"/>
  </si>
  <si>
    <t>홍준성</t>
  </si>
  <si>
    <t>문헌정보학과</t>
    <phoneticPr fontId="14" type="noConversion"/>
  </si>
  <si>
    <t>정은재</t>
  </si>
  <si>
    <t>장장구</t>
  </si>
  <si>
    <t>이현수</t>
  </si>
  <si>
    <t>유달리</t>
  </si>
  <si>
    <t>변지현</t>
  </si>
  <si>
    <t>박선지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</si>
</sst>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#&quot;주차&quot;"/>
    <numFmt numFmtId="177" formatCode="General&quot;점&quot;"/>
  </numFmts>
  <fonts count="16">
    <font>
      <sz val="11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sz val="8"/>
      <color indexed="17"/>
      <name val="굴림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i/>
      <sz val="15"/>
      <color theme="3"/>
      <name val="맑은 고딕"/>
      <family val="3"/>
      <charset val="129"/>
      <scheme val="minor"/>
    </font>
    <font>
      <sz val="20"/>
      <color rgb="FF0070C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50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2" fontId="7" fillId="0" borderId="1" xfId="1" applyFont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9" fontId="6" fillId="0" borderId="0" xfId="0" applyNumberFormat="1" applyFont="1" applyAlignment="1">
      <alignment horizontal="left" vertical="center" indent="2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0" borderId="9" xfId="1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2" fontId="7" fillId="0" borderId="3" xfId="1" applyFont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7" fillId="0" borderId="10" xfId="1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2" fontId="4" fillId="0" borderId="1" xfId="0" applyNumberFormat="1" applyFont="1" applyBorder="1" applyAlignment="1">
      <alignment horizontal="center" vertical="center"/>
    </xf>
    <xf numFmtId="0" fontId="12" fillId="0" borderId="2" xfId="2" applyFont="1" applyAlignment="1">
      <alignment horizontal="center" vertical="center"/>
    </xf>
    <xf numFmtId="9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2" fontId="6" fillId="0" borderId="3" xfId="1" applyFont="1" applyBorder="1" applyAlignment="1">
      <alignment horizontal="center" vertical="center"/>
    </xf>
    <xf numFmtId="42" fontId="6" fillId="0" borderId="4" xfId="1" applyFont="1" applyBorder="1" applyAlignment="1">
      <alignment horizontal="center" vertical="center"/>
    </xf>
    <xf numFmtId="42" fontId="6" fillId="0" borderId="5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0" fontId="15" fillId="4" borderId="12" xfId="0" applyFont="1" applyFill="1" applyBorder="1" applyAlignment="1">
      <alignment horizontal="center"/>
    </xf>
    <xf numFmtId="0" fontId="15" fillId="4" borderId="13" xfId="0" applyFont="1" applyFill="1" applyBorder="1" applyAlignment="1">
      <alignment horizontal="center"/>
    </xf>
    <xf numFmtId="0" fontId="15" fillId="4" borderId="14" xfId="0" applyFont="1" applyFill="1" applyBorder="1" applyAlignment="1">
      <alignment horizontal="center"/>
    </xf>
    <xf numFmtId="0" fontId="0" fillId="0" borderId="15" xfId="0" applyBorder="1" applyAlignment="1"/>
    <xf numFmtId="0" fontId="0" fillId="0" borderId="1" xfId="0" applyBorder="1" applyAlignment="1"/>
    <xf numFmtId="177" fontId="0" fillId="0" borderId="1" xfId="0" applyNumberFormat="1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177" fontId="0" fillId="0" borderId="18" xfId="0" applyNumberFormat="1" applyBorder="1" applyAlignment="1"/>
    <xf numFmtId="0" fontId="0" fillId="0" borderId="19" xfId="0" applyBorder="1" applyAlignment="1"/>
  </cellXfs>
  <cellStyles count="3">
    <cellStyle name="제목 1" xfId="2" builtinId="16"/>
    <cellStyle name="통화 [0]" xfId="1" builtinId="7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numFmt numFmtId="176" formatCode="#&quot;주차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맑은 고딕"/>
        <scheme val="minor"/>
      </font>
      <fill>
        <patternFill patternType="solid">
          <fgColor indexed="50"/>
          <bgColor theme="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국제 </a:t>
            </a:r>
            <a:r>
              <a:rPr lang="en-US" altLang="ko-KR"/>
              <a:t>IT </a:t>
            </a:r>
            <a:r>
              <a:rPr lang="ko-KR" altLang="en-US"/>
              <a:t>신청 현황</a:t>
            </a:r>
            <a:endParaRPr lang="en-US" alt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신청현황!$H$3</c:f>
              <c:strCache>
                <c:ptCount val="1"/>
                <c:pt idx="0">
                  <c:v>수강주차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신청현황!$E$4:$E$44</c:f>
              <c:strCache>
                <c:ptCount val="41"/>
                <c:pt idx="0">
                  <c:v>MOS</c:v>
                </c:pt>
                <c:pt idx="1">
                  <c:v>MOS</c:v>
                </c:pt>
                <c:pt idx="2">
                  <c:v>컴활2</c:v>
                </c:pt>
                <c:pt idx="3">
                  <c:v>ITQ</c:v>
                </c:pt>
                <c:pt idx="4">
                  <c:v>ITQ</c:v>
                </c:pt>
                <c:pt idx="5">
                  <c:v>MOS</c:v>
                </c:pt>
                <c:pt idx="6">
                  <c:v>컴활2</c:v>
                </c:pt>
                <c:pt idx="7">
                  <c:v>컴활1</c:v>
                </c:pt>
                <c:pt idx="8">
                  <c:v>ITQ</c:v>
                </c:pt>
                <c:pt idx="9">
                  <c:v>ITQ</c:v>
                </c:pt>
                <c:pt idx="10">
                  <c:v>컴활2</c:v>
                </c:pt>
                <c:pt idx="11">
                  <c:v>컴활1</c:v>
                </c:pt>
                <c:pt idx="12">
                  <c:v>ITQ</c:v>
                </c:pt>
                <c:pt idx="13">
                  <c:v>ITQ</c:v>
                </c:pt>
                <c:pt idx="14">
                  <c:v>컴활1</c:v>
                </c:pt>
                <c:pt idx="15">
                  <c:v>컴활2</c:v>
                </c:pt>
                <c:pt idx="16">
                  <c:v>컴활1</c:v>
                </c:pt>
                <c:pt idx="17">
                  <c:v>OA</c:v>
                </c:pt>
                <c:pt idx="18">
                  <c:v>컴활1</c:v>
                </c:pt>
                <c:pt idx="19">
                  <c:v>MOS</c:v>
                </c:pt>
                <c:pt idx="20">
                  <c:v>OA</c:v>
                </c:pt>
                <c:pt idx="21">
                  <c:v>컴활1</c:v>
                </c:pt>
                <c:pt idx="22">
                  <c:v>컴활2</c:v>
                </c:pt>
                <c:pt idx="23">
                  <c:v>ITQ</c:v>
                </c:pt>
                <c:pt idx="24">
                  <c:v>ITQ</c:v>
                </c:pt>
                <c:pt idx="25">
                  <c:v>MOS</c:v>
                </c:pt>
                <c:pt idx="26">
                  <c:v>MOS</c:v>
                </c:pt>
                <c:pt idx="27">
                  <c:v>MOS</c:v>
                </c:pt>
                <c:pt idx="28">
                  <c:v>MOS</c:v>
                </c:pt>
                <c:pt idx="29">
                  <c:v>ITQ</c:v>
                </c:pt>
                <c:pt idx="30">
                  <c:v>컴활2</c:v>
                </c:pt>
                <c:pt idx="31">
                  <c:v>MOS</c:v>
                </c:pt>
                <c:pt idx="32">
                  <c:v>ITQ</c:v>
                </c:pt>
                <c:pt idx="33">
                  <c:v>컴활2</c:v>
                </c:pt>
                <c:pt idx="34">
                  <c:v>MOS</c:v>
                </c:pt>
                <c:pt idx="35">
                  <c:v>컴활2</c:v>
                </c:pt>
                <c:pt idx="36">
                  <c:v>OA</c:v>
                </c:pt>
                <c:pt idx="37">
                  <c:v>컴활2</c:v>
                </c:pt>
                <c:pt idx="38">
                  <c:v>ITQ</c:v>
                </c:pt>
                <c:pt idx="39">
                  <c:v>MOS</c:v>
                </c:pt>
                <c:pt idx="40">
                  <c:v>컴활2</c:v>
                </c:pt>
              </c:strCache>
            </c:strRef>
          </c:cat>
          <c:val>
            <c:numRef>
              <c:f>신청현황!$H$4:$H$44</c:f>
              <c:numCache>
                <c:formatCode>#"주차"</c:formatCode>
                <c:ptCount val="4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6</c:v>
                </c:pt>
                <c:pt idx="9">
                  <c:v>6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6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6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6</c:v>
                </c:pt>
                <c:pt idx="33">
                  <c:v>6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6</c:v>
                </c:pt>
                <c:pt idx="39">
                  <c:v>6</c:v>
                </c:pt>
                <c:pt idx="4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9-4976-B547-8B9E0FAED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7936664"/>
        <c:axId val="347936008"/>
      </c:barChart>
      <c:lineChart>
        <c:grouping val="standard"/>
        <c:varyColors val="0"/>
        <c:ser>
          <c:idx val="1"/>
          <c:order val="1"/>
          <c:tx>
            <c:strRef>
              <c:f>신청현황!$I$3</c:f>
              <c:strCache>
                <c:ptCount val="1"/>
                <c:pt idx="0">
                  <c:v>금액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신청현황!$E$4:$E$44</c:f>
              <c:strCache>
                <c:ptCount val="41"/>
                <c:pt idx="0">
                  <c:v>MOS</c:v>
                </c:pt>
                <c:pt idx="1">
                  <c:v>MOS</c:v>
                </c:pt>
                <c:pt idx="2">
                  <c:v>컴활2</c:v>
                </c:pt>
                <c:pt idx="3">
                  <c:v>ITQ</c:v>
                </c:pt>
                <c:pt idx="4">
                  <c:v>ITQ</c:v>
                </c:pt>
                <c:pt idx="5">
                  <c:v>MOS</c:v>
                </c:pt>
                <c:pt idx="6">
                  <c:v>컴활2</c:v>
                </c:pt>
                <c:pt idx="7">
                  <c:v>컴활1</c:v>
                </c:pt>
                <c:pt idx="8">
                  <c:v>ITQ</c:v>
                </c:pt>
                <c:pt idx="9">
                  <c:v>ITQ</c:v>
                </c:pt>
                <c:pt idx="10">
                  <c:v>컴활2</c:v>
                </c:pt>
                <c:pt idx="11">
                  <c:v>컴활1</c:v>
                </c:pt>
                <c:pt idx="12">
                  <c:v>ITQ</c:v>
                </c:pt>
                <c:pt idx="13">
                  <c:v>ITQ</c:v>
                </c:pt>
                <c:pt idx="14">
                  <c:v>컴활1</c:v>
                </c:pt>
                <c:pt idx="15">
                  <c:v>컴활2</c:v>
                </c:pt>
                <c:pt idx="16">
                  <c:v>컴활1</c:v>
                </c:pt>
                <c:pt idx="17">
                  <c:v>OA</c:v>
                </c:pt>
                <c:pt idx="18">
                  <c:v>컴활1</c:v>
                </c:pt>
                <c:pt idx="19">
                  <c:v>MOS</c:v>
                </c:pt>
                <c:pt idx="20">
                  <c:v>OA</c:v>
                </c:pt>
                <c:pt idx="21">
                  <c:v>컴활1</c:v>
                </c:pt>
                <c:pt idx="22">
                  <c:v>컴활2</c:v>
                </c:pt>
                <c:pt idx="23">
                  <c:v>ITQ</c:v>
                </c:pt>
                <c:pt idx="24">
                  <c:v>ITQ</c:v>
                </c:pt>
                <c:pt idx="25">
                  <c:v>MOS</c:v>
                </c:pt>
                <c:pt idx="26">
                  <c:v>MOS</c:v>
                </c:pt>
                <c:pt idx="27">
                  <c:v>MOS</c:v>
                </c:pt>
                <c:pt idx="28">
                  <c:v>MOS</c:v>
                </c:pt>
                <c:pt idx="29">
                  <c:v>ITQ</c:v>
                </c:pt>
                <c:pt idx="30">
                  <c:v>컴활2</c:v>
                </c:pt>
                <c:pt idx="31">
                  <c:v>MOS</c:v>
                </c:pt>
                <c:pt idx="32">
                  <c:v>ITQ</c:v>
                </c:pt>
                <c:pt idx="33">
                  <c:v>컴활2</c:v>
                </c:pt>
                <c:pt idx="34">
                  <c:v>MOS</c:v>
                </c:pt>
                <c:pt idx="35">
                  <c:v>컴활2</c:v>
                </c:pt>
                <c:pt idx="36">
                  <c:v>OA</c:v>
                </c:pt>
                <c:pt idx="37">
                  <c:v>컴활2</c:v>
                </c:pt>
                <c:pt idx="38">
                  <c:v>ITQ</c:v>
                </c:pt>
                <c:pt idx="39">
                  <c:v>MOS</c:v>
                </c:pt>
                <c:pt idx="40">
                  <c:v>컴활2</c:v>
                </c:pt>
              </c:strCache>
            </c:strRef>
          </c:cat>
          <c:val>
            <c:numRef>
              <c:f>신청현황!$I$4:$I$44</c:f>
              <c:numCache>
                <c:formatCode>_("₩"* #,##0_);_("₩"* \(#,##0\);_("₩"* "-"_);_(@_)</c:formatCode>
                <c:ptCount val="41"/>
                <c:pt idx="0">
                  <c:v>563200</c:v>
                </c:pt>
                <c:pt idx="1">
                  <c:v>563200</c:v>
                </c:pt>
                <c:pt idx="2">
                  <c:v>598400</c:v>
                </c:pt>
                <c:pt idx="3">
                  <c:v>365200</c:v>
                </c:pt>
                <c:pt idx="4">
                  <c:v>365200</c:v>
                </c:pt>
                <c:pt idx="5">
                  <c:v>563200</c:v>
                </c:pt>
                <c:pt idx="6">
                  <c:v>598400</c:v>
                </c:pt>
                <c:pt idx="7">
                  <c:v>584800</c:v>
                </c:pt>
                <c:pt idx="8">
                  <c:v>547800</c:v>
                </c:pt>
                <c:pt idx="9">
                  <c:v>547800</c:v>
                </c:pt>
                <c:pt idx="10">
                  <c:v>598400</c:v>
                </c:pt>
                <c:pt idx="11">
                  <c:v>632400</c:v>
                </c:pt>
                <c:pt idx="12">
                  <c:v>365200</c:v>
                </c:pt>
                <c:pt idx="13">
                  <c:v>547800</c:v>
                </c:pt>
                <c:pt idx="14">
                  <c:v>584800</c:v>
                </c:pt>
                <c:pt idx="15">
                  <c:v>598400</c:v>
                </c:pt>
                <c:pt idx="16">
                  <c:v>584800</c:v>
                </c:pt>
                <c:pt idx="17">
                  <c:v>431600</c:v>
                </c:pt>
                <c:pt idx="18">
                  <c:v>584800</c:v>
                </c:pt>
                <c:pt idx="19">
                  <c:v>608000</c:v>
                </c:pt>
                <c:pt idx="20">
                  <c:v>647400</c:v>
                </c:pt>
                <c:pt idx="21">
                  <c:v>877200</c:v>
                </c:pt>
                <c:pt idx="22">
                  <c:v>598400</c:v>
                </c:pt>
                <c:pt idx="23">
                  <c:v>396000</c:v>
                </c:pt>
                <c:pt idx="24">
                  <c:v>365200</c:v>
                </c:pt>
                <c:pt idx="25">
                  <c:v>844800</c:v>
                </c:pt>
                <c:pt idx="26">
                  <c:v>912000</c:v>
                </c:pt>
                <c:pt idx="27">
                  <c:v>844800</c:v>
                </c:pt>
                <c:pt idx="28">
                  <c:v>563200</c:v>
                </c:pt>
                <c:pt idx="29">
                  <c:v>365200</c:v>
                </c:pt>
                <c:pt idx="30">
                  <c:v>598400</c:v>
                </c:pt>
                <c:pt idx="31">
                  <c:v>563200</c:v>
                </c:pt>
                <c:pt idx="32">
                  <c:v>594000</c:v>
                </c:pt>
                <c:pt idx="33">
                  <c:v>897600</c:v>
                </c:pt>
                <c:pt idx="34">
                  <c:v>563200</c:v>
                </c:pt>
                <c:pt idx="35">
                  <c:v>598400</c:v>
                </c:pt>
                <c:pt idx="36">
                  <c:v>431600</c:v>
                </c:pt>
                <c:pt idx="37">
                  <c:v>598400</c:v>
                </c:pt>
                <c:pt idx="38">
                  <c:v>547800</c:v>
                </c:pt>
                <c:pt idx="39">
                  <c:v>844800</c:v>
                </c:pt>
                <c:pt idx="40">
                  <c:v>646000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99-4976-B547-8B9E0FAED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358712"/>
        <c:axId val="348358384"/>
      </c:lineChart>
      <c:catAx>
        <c:axId val="347936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7936008"/>
        <c:crosses val="autoZero"/>
        <c:auto val="1"/>
        <c:lblAlgn val="ctr"/>
        <c:lblOffset val="100"/>
        <c:noMultiLvlLbl val="0"/>
      </c:catAx>
      <c:valAx>
        <c:axId val="34793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&quot;주차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7936664"/>
        <c:crosses val="autoZero"/>
        <c:crossBetween val="between"/>
      </c:valAx>
      <c:valAx>
        <c:axId val="348358384"/>
        <c:scaling>
          <c:orientation val="minMax"/>
        </c:scaling>
        <c:delete val="0"/>
        <c:axPos val="r"/>
        <c:numFmt formatCode="_(&quot;₩&quot;* #,##0_);_(&quot;₩&quot;* \(#,##0\);_(&quot;₩&quot;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8358712"/>
        <c:crosses val="max"/>
        <c:crossBetween val="between"/>
      </c:valAx>
      <c:catAx>
        <c:axId val="348358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8358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302558</xdr:colOff>
      <xdr:row>4</xdr:row>
      <xdr:rowOff>124385</xdr:rowOff>
    </xdr:from>
    <xdr:to>
      <xdr:col>16</xdr:col>
      <xdr:colOff>504264</xdr:colOff>
      <xdr:row>16</xdr:row>
      <xdr:rowOff>43703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4532;&#47196;&#51229;&#53944;%202-&#44397;&#51228;IT%20&#44368;&#50977;(&#51221;&#4581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청현황"/>
      <sheetName val="과정별 정보"/>
      <sheetName val="평가정보"/>
    </sheetNames>
    <sheetDataSet>
      <sheetData sheetId="0"/>
      <sheetData sheetId="1"/>
      <sheetData sheetId="2">
        <row r="3">
          <cell r="F3" t="str">
            <v>중간고사</v>
          </cell>
          <cell r="G3" t="str">
            <v>기말고사</v>
          </cell>
        </row>
        <row r="4">
          <cell r="A4" t="str">
            <v>유수정</v>
          </cell>
          <cell r="F4">
            <v>27</v>
          </cell>
          <cell r="G4">
            <v>22</v>
          </cell>
        </row>
        <row r="5">
          <cell r="A5" t="str">
            <v>신정선</v>
          </cell>
          <cell r="F5">
            <v>25</v>
          </cell>
          <cell r="G5">
            <v>27</v>
          </cell>
        </row>
        <row r="6">
          <cell r="A6" t="str">
            <v>민경은</v>
          </cell>
          <cell r="F6">
            <v>22</v>
          </cell>
          <cell r="G6">
            <v>26</v>
          </cell>
        </row>
        <row r="7">
          <cell r="A7" t="str">
            <v>김호현</v>
          </cell>
          <cell r="F7">
            <v>27</v>
          </cell>
          <cell r="G7">
            <v>25</v>
          </cell>
        </row>
        <row r="8">
          <cell r="A8" t="str">
            <v>김연서</v>
          </cell>
          <cell r="F8">
            <v>26</v>
          </cell>
          <cell r="G8">
            <v>17</v>
          </cell>
        </row>
        <row r="9">
          <cell r="A9" t="str">
            <v>홍준성</v>
          </cell>
          <cell r="F9">
            <v>25</v>
          </cell>
          <cell r="G9">
            <v>15</v>
          </cell>
        </row>
        <row r="10">
          <cell r="A10" t="str">
            <v>정은재</v>
          </cell>
          <cell r="F10">
            <v>17</v>
          </cell>
          <cell r="G10">
            <v>10</v>
          </cell>
        </row>
        <row r="11">
          <cell r="A11" t="str">
            <v>장장구</v>
          </cell>
          <cell r="F11">
            <v>15</v>
          </cell>
          <cell r="G11">
            <v>29</v>
          </cell>
        </row>
        <row r="12">
          <cell r="A12" t="str">
            <v>이현수</v>
          </cell>
          <cell r="F12">
            <v>10</v>
          </cell>
          <cell r="G12">
            <v>30</v>
          </cell>
        </row>
        <row r="13">
          <cell r="A13" t="str">
            <v>유달리</v>
          </cell>
          <cell r="F13">
            <v>29</v>
          </cell>
          <cell r="G13">
            <v>27</v>
          </cell>
        </row>
        <row r="14">
          <cell r="A14" t="str">
            <v>변지현</v>
          </cell>
          <cell r="F14">
            <v>30</v>
          </cell>
          <cell r="G14">
            <v>15</v>
          </cell>
        </row>
        <row r="15">
          <cell r="A15" t="str">
            <v>박선지</v>
          </cell>
          <cell r="F15">
            <v>27</v>
          </cell>
          <cell r="G15">
            <v>14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표7" displayName="표7" ref="B3:J44" totalsRowShown="0" headerRowDxfId="12" headerRowBorderDxfId="11" tableBorderDxfId="10" totalsRowBorderDxfId="9">
  <autoFilter ref="B3:J44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순번" dataDxfId="8"/>
    <tableColumn id="2" xr3:uid="{00000000-0010-0000-0000-000002000000}" name="이름" dataDxfId="7"/>
    <tableColumn id="3" xr3:uid="{00000000-0010-0000-0000-000003000000}" name="성별" dataDxfId="6"/>
    <tableColumn id="4" xr3:uid="{00000000-0010-0000-0000-000004000000}" name="수강과목" dataDxfId="5"/>
    <tableColumn id="5" xr3:uid="{00000000-0010-0000-0000-000005000000}" name="반" dataDxfId="4"/>
    <tableColumn id="6" xr3:uid="{00000000-0010-0000-0000-000006000000}" name="수강금액" dataDxfId="3" dataCellStyle="통화 [0]"/>
    <tableColumn id="7" xr3:uid="{00000000-0010-0000-0000-000007000000}" name="수강주차" dataDxfId="2"/>
    <tableColumn id="8" xr3:uid="{00000000-0010-0000-0000-000008000000}" name="금액" dataDxfId="1" dataCellStyle="통화 [0]">
      <calculatedColumnFormula>VLOOKUP(E4,'과정별 정보'!$B$4:$E$18,4,0)*H4*IF(J4="재학생",100%-(VLOOKUP(E4,'과정별 정보'!$B$4:$F$18,5,FALSE)+'과정별 정보'!$F$19),100%-(VLOOKUP(E4,'과정별 정보'!$B$4:$F$18,5,FALSE)))</calculatedColumnFormula>
    </tableColumn>
    <tableColumn id="9" xr3:uid="{00000000-0010-0000-0000-000009000000}" name="구분" dataDxfId="0" dataCellStyle="통화 [0]"/>
  </tableColumns>
  <tableStyleInfo name="TableStyleLight16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B1:O45"/>
  <sheetViews>
    <sheetView showGridLines="0" zoomScale="85" zoomScaleNormal="85" workbookViewId="0">
      <selection activeCell="P4" sqref="P4"/>
    </sheetView>
  </sheetViews>
  <sheetFormatPr defaultColWidth="9" defaultRowHeight="19" customHeight="1"/>
  <cols>
    <col min="1" max="1" width="2.6328125" style="3" customWidth="1"/>
    <col min="2" max="2" width="6.08984375" style="3" customWidth="1"/>
    <col min="3" max="3" width="6.36328125" style="3" bestFit="1" customWidth="1"/>
    <col min="4" max="4" width="6" style="3" customWidth="1"/>
    <col min="5" max="5" width="9.26953125" style="3" customWidth="1"/>
    <col min="6" max="6" width="6.36328125" style="3" bestFit="1" customWidth="1"/>
    <col min="7" max="7" width="11.26953125" style="3" customWidth="1"/>
    <col min="8" max="8" width="9.26953125" style="4" customWidth="1"/>
    <col min="9" max="9" width="10.6328125" style="3" customWidth="1"/>
    <col min="10" max="10" width="6.36328125" style="3" bestFit="1" customWidth="1"/>
    <col min="16" max="16" width="12.453125" style="3" customWidth="1"/>
    <col min="17" max="16384" width="9" style="3"/>
  </cols>
  <sheetData>
    <row r="1" spans="2:10" ht="67.5" customHeight="1" thickBot="1">
      <c r="B1" s="32" t="s">
        <v>24</v>
      </c>
      <c r="C1" s="32"/>
      <c r="D1" s="32"/>
      <c r="E1" s="32"/>
      <c r="F1" s="32"/>
      <c r="G1" s="32"/>
      <c r="H1" s="32"/>
      <c r="I1" s="32"/>
      <c r="J1" s="32"/>
    </row>
    <row r="2" spans="2:10" ht="14.25" customHeight="1" thickTop="1">
      <c r="B2" s="1"/>
      <c r="C2" s="2"/>
    </row>
    <row r="3" spans="2:10" s="7" customFormat="1" ht="19" customHeight="1">
      <c r="B3" s="21" t="s">
        <v>2</v>
      </c>
      <c r="C3" s="22" t="s">
        <v>3</v>
      </c>
      <c r="D3" s="22" t="s">
        <v>4</v>
      </c>
      <c r="E3" s="22" t="s">
        <v>7</v>
      </c>
      <c r="F3" s="22" t="s">
        <v>12</v>
      </c>
      <c r="G3" s="22" t="s">
        <v>5</v>
      </c>
      <c r="H3" s="22" t="s">
        <v>39</v>
      </c>
      <c r="I3" s="22" t="s">
        <v>6</v>
      </c>
      <c r="J3" s="23" t="s">
        <v>8</v>
      </c>
    </row>
    <row r="4" spans="2:10" s="5" customFormat="1" ht="19" customHeight="1">
      <c r="B4" s="19">
        <v>1</v>
      </c>
      <c r="C4" s="8" t="s">
        <v>40</v>
      </c>
      <c r="D4" s="9" t="s">
        <v>0</v>
      </c>
      <c r="E4" s="10" t="s">
        <v>29</v>
      </c>
      <c r="F4" s="10" t="s">
        <v>26</v>
      </c>
      <c r="G4" s="11"/>
      <c r="H4" s="13">
        <v>4</v>
      </c>
      <c r="I4" s="11">
        <f>VLOOKUP(E4,'과정별 정보'!$B$4:$E$18,4,0)*H4*IF(J4="재학생",100%-(VLOOKUP(E4,'과정별 정보'!$B$4:$F$18,5,FALSE)+'과정별 정보'!$F$19),100%-(VLOOKUP(E4,'과정별 정보'!$B$4:$F$18,5,FALSE)))</f>
        <v>563200</v>
      </c>
      <c r="J4" s="20" t="s">
        <v>27</v>
      </c>
    </row>
    <row r="5" spans="2:10" s="5" customFormat="1" ht="19" customHeight="1">
      <c r="B5" s="19">
        <v>2</v>
      </c>
      <c r="C5" s="8" t="s">
        <v>41</v>
      </c>
      <c r="D5" s="9" t="s">
        <v>0</v>
      </c>
      <c r="E5" s="10" t="s">
        <v>29</v>
      </c>
      <c r="F5" s="10" t="s">
        <v>9</v>
      </c>
      <c r="G5" s="11"/>
      <c r="H5" s="13">
        <v>4</v>
      </c>
      <c r="I5" s="11">
        <f>VLOOKUP(E5,'과정별 정보'!$B$4:$E$18,4,0)*H5*IF(J5="재학생",100%-(VLOOKUP(E5,'과정별 정보'!$B$4:$F$18,5,FALSE)+'과정별 정보'!$F$19),100%-(VLOOKUP(E5,'과정별 정보'!$B$4:$F$18,5,FALSE)))</f>
        <v>563200</v>
      </c>
      <c r="J5" s="20" t="s">
        <v>27</v>
      </c>
    </row>
    <row r="6" spans="2:10" s="5" customFormat="1" ht="19" customHeight="1">
      <c r="B6" s="19">
        <v>3</v>
      </c>
      <c r="C6" s="8" t="s">
        <v>42</v>
      </c>
      <c r="D6" s="9" t="s">
        <v>1</v>
      </c>
      <c r="E6" s="10" t="s">
        <v>33</v>
      </c>
      <c r="F6" s="10" t="s">
        <v>26</v>
      </c>
      <c r="G6" s="11"/>
      <c r="H6" s="13">
        <v>4</v>
      </c>
      <c r="I6" s="11">
        <f>VLOOKUP(E6,'과정별 정보'!$B$4:$E$18,4,0)*H6*IF(J6="재학생",100%-(VLOOKUP(E6,'과정별 정보'!$B$4:$F$18,5,FALSE)+'과정별 정보'!$F$19),100%-(VLOOKUP(E6,'과정별 정보'!$B$4:$F$18,5,FALSE)))</f>
        <v>598400</v>
      </c>
      <c r="J6" s="20" t="s">
        <v>27</v>
      </c>
    </row>
    <row r="7" spans="2:10" s="5" customFormat="1" ht="19" customHeight="1">
      <c r="B7" s="19">
        <v>4</v>
      </c>
      <c r="C7" s="8" t="s">
        <v>86</v>
      </c>
      <c r="D7" s="9" t="s">
        <v>87</v>
      </c>
      <c r="E7" s="10" t="s">
        <v>37</v>
      </c>
      <c r="F7" s="10" t="s">
        <v>26</v>
      </c>
      <c r="G7" s="11"/>
      <c r="H7" s="13">
        <v>4</v>
      </c>
      <c r="I7" s="11">
        <f>VLOOKUP(E7,'과정별 정보'!$B$4:$E$18,4,0)*H7*IF(J7="재학생",100%-(VLOOKUP(E7,'과정별 정보'!$B$4:$F$18,5,FALSE)+'과정별 정보'!$F$19),100%-(VLOOKUP(E7,'과정별 정보'!$B$4:$F$18,5,FALSE)))</f>
        <v>365200</v>
      </c>
      <c r="J7" s="20" t="s">
        <v>27</v>
      </c>
    </row>
    <row r="8" spans="2:10" s="5" customFormat="1" ht="19" customHeight="1">
      <c r="B8" s="19">
        <v>5</v>
      </c>
      <c r="C8" s="8" t="s">
        <v>43</v>
      </c>
      <c r="D8" s="9" t="s">
        <v>0</v>
      </c>
      <c r="E8" s="10" t="s">
        <v>37</v>
      </c>
      <c r="F8" s="10" t="s">
        <v>9</v>
      </c>
      <c r="G8" s="11"/>
      <c r="H8" s="14">
        <v>4</v>
      </c>
      <c r="I8" s="11">
        <f>VLOOKUP(E8,'과정별 정보'!$B$4:$E$18,4,0)*H8*IF(J8="재학생",100%-(VLOOKUP(E8,'과정별 정보'!$B$4:$F$18,5,FALSE)+'과정별 정보'!$F$19),100%-(VLOOKUP(E8,'과정별 정보'!$B$4:$F$18,5,FALSE)))</f>
        <v>365200</v>
      </c>
      <c r="J8" s="20" t="s">
        <v>27</v>
      </c>
    </row>
    <row r="9" spans="2:10" s="5" customFormat="1" ht="19" customHeight="1">
      <c r="B9" s="19">
        <v>6</v>
      </c>
      <c r="C9" s="8" t="s">
        <v>44</v>
      </c>
      <c r="D9" s="9" t="s">
        <v>1</v>
      </c>
      <c r="E9" s="10" t="s">
        <v>29</v>
      </c>
      <c r="F9" s="10" t="s">
        <v>25</v>
      </c>
      <c r="G9" s="11"/>
      <c r="H9" s="14">
        <v>4</v>
      </c>
      <c r="I9" s="11">
        <f>VLOOKUP(E9,'과정별 정보'!$B$4:$E$18,4,0)*H8*IF(J9="재학생",100%-(VLOOKUP(E9,'과정별 정보'!$B$4:$F$18,5,FALSE)+'과정별 정보'!$F$19),100%-(VLOOKUP(E9,'과정별 정보'!$B$4:$F$18,5,FALSE)))</f>
        <v>563200</v>
      </c>
      <c r="J9" s="20" t="s">
        <v>27</v>
      </c>
    </row>
    <row r="10" spans="2:10" s="5" customFormat="1" ht="19" customHeight="1">
      <c r="B10" s="19">
        <v>7</v>
      </c>
      <c r="C10" s="8" t="s">
        <v>45</v>
      </c>
      <c r="D10" s="9" t="s">
        <v>1</v>
      </c>
      <c r="E10" s="10" t="s">
        <v>33</v>
      </c>
      <c r="F10" s="10" t="s">
        <v>9</v>
      </c>
      <c r="G10" s="11"/>
      <c r="H10" s="13">
        <v>4</v>
      </c>
      <c r="I10" s="11">
        <f>VLOOKUP(E10,'과정별 정보'!$B$4:$E$18,4,0)*H10*IF(J10="재학생",100%-(VLOOKUP(E10,'과정별 정보'!$B$4:$F$18,5,FALSE)+'과정별 정보'!$F$19),100%-(VLOOKUP(E10,'과정별 정보'!$B$4:$F$18,5,FALSE)))</f>
        <v>598400</v>
      </c>
      <c r="J10" s="20" t="s">
        <v>27</v>
      </c>
    </row>
    <row r="11" spans="2:10" s="5" customFormat="1" ht="19" customHeight="1">
      <c r="B11" s="19">
        <v>8</v>
      </c>
      <c r="C11" s="8" t="s">
        <v>46</v>
      </c>
      <c r="D11" s="9" t="s">
        <v>1</v>
      </c>
      <c r="E11" s="10" t="s">
        <v>31</v>
      </c>
      <c r="F11" s="10" t="s">
        <v>25</v>
      </c>
      <c r="G11" s="11"/>
      <c r="H11" s="14">
        <v>4</v>
      </c>
      <c r="I11" s="11">
        <f>VLOOKUP(E11,'과정별 정보'!$B$4:$E$18,4,0)*H11*IF(J11="재학생",100%-(VLOOKUP(E11,'과정별 정보'!$B$4:$F$18,5,FALSE)+'과정별 정보'!$F$19),100%-(VLOOKUP(E11,'과정별 정보'!$B$4:$F$18,5,FALSE)))</f>
        <v>584800</v>
      </c>
      <c r="J11" s="20" t="s">
        <v>27</v>
      </c>
    </row>
    <row r="12" spans="2:10" s="5" customFormat="1" ht="19" customHeight="1">
      <c r="B12" s="19">
        <v>9</v>
      </c>
      <c r="C12" s="8" t="s">
        <v>47</v>
      </c>
      <c r="D12" s="9" t="s">
        <v>1</v>
      </c>
      <c r="E12" s="10" t="s">
        <v>37</v>
      </c>
      <c r="F12" s="10" t="s">
        <v>26</v>
      </c>
      <c r="G12" s="11"/>
      <c r="H12" s="14">
        <v>6</v>
      </c>
      <c r="I12" s="11">
        <f>VLOOKUP(E12,'과정별 정보'!$B$4:$E$18,4,0)*H12*IF(J12="재학생",100%-(VLOOKUP(E12,'과정별 정보'!$B$4:$F$18,5,FALSE)+'과정별 정보'!$F$19),100%-(VLOOKUP(E12,'과정별 정보'!$B$4:$F$18,5,FALSE)))</f>
        <v>547800</v>
      </c>
      <c r="J12" s="20" t="s">
        <v>27</v>
      </c>
    </row>
    <row r="13" spans="2:10" s="5" customFormat="1" ht="19" customHeight="1">
      <c r="B13" s="19">
        <v>10</v>
      </c>
      <c r="C13" s="8" t="s">
        <v>48</v>
      </c>
      <c r="D13" s="9" t="s">
        <v>1</v>
      </c>
      <c r="E13" s="10" t="s">
        <v>37</v>
      </c>
      <c r="F13" s="10" t="s">
        <v>25</v>
      </c>
      <c r="G13" s="11"/>
      <c r="H13" s="14">
        <v>6</v>
      </c>
      <c r="I13" s="11">
        <f>VLOOKUP(E13,'과정별 정보'!$B$4:$E$18,4,0)*H13*IF(J13="재학생",100%-(VLOOKUP(E13,'과정별 정보'!$B$4:$F$18,5,FALSE)+'과정별 정보'!$F$19),100%-(VLOOKUP(E13,'과정별 정보'!$B$4:$F$18,5,FALSE)))</f>
        <v>547800</v>
      </c>
      <c r="J13" s="20" t="s">
        <v>27</v>
      </c>
    </row>
    <row r="14" spans="2:10" s="5" customFormat="1" ht="19" customHeight="1">
      <c r="B14" s="19">
        <v>11</v>
      </c>
      <c r="C14" s="8" t="s">
        <v>49</v>
      </c>
      <c r="D14" s="9" t="s">
        <v>0</v>
      </c>
      <c r="E14" s="10" t="s">
        <v>33</v>
      </c>
      <c r="F14" s="10" t="s">
        <v>25</v>
      </c>
      <c r="G14" s="11"/>
      <c r="H14" s="14">
        <v>4</v>
      </c>
      <c r="I14" s="11">
        <f>VLOOKUP(E14,'과정별 정보'!$B$4:$E$18,4,0)*H14*IF(J14="재학생",100%-(VLOOKUP(E14,'과정별 정보'!$B$4:$F$18,5,FALSE)+'과정별 정보'!$F$19),100%-(VLOOKUP(E14,'과정별 정보'!$B$4:$F$18,5,FALSE)))</f>
        <v>598400</v>
      </c>
      <c r="J14" s="20" t="s">
        <v>27</v>
      </c>
    </row>
    <row r="15" spans="2:10" s="5" customFormat="1" ht="19" customHeight="1">
      <c r="B15" s="19">
        <v>12</v>
      </c>
      <c r="C15" s="8" t="s">
        <v>50</v>
      </c>
      <c r="D15" s="9" t="s">
        <v>0</v>
      </c>
      <c r="E15" s="10" t="s">
        <v>31</v>
      </c>
      <c r="F15" s="10" t="s">
        <v>10</v>
      </c>
      <c r="G15" s="11"/>
      <c r="H15" s="13">
        <v>4</v>
      </c>
      <c r="I15" s="11">
        <f>VLOOKUP(E15,'과정별 정보'!$B$4:$E$18,4,0)*H15*IF(J15="재학생",100%-(VLOOKUP(E15,'과정별 정보'!$B$4:$F$18,5,FALSE)+'과정별 정보'!$F$19),100%-(VLOOKUP(E15,'과정별 정보'!$B$4:$F$18,5,FALSE)))</f>
        <v>632400</v>
      </c>
      <c r="J15" s="20" t="s">
        <v>28</v>
      </c>
    </row>
    <row r="16" spans="2:10" s="5" customFormat="1" ht="19" customHeight="1">
      <c r="B16" s="19">
        <v>13</v>
      </c>
      <c r="C16" s="8" t="s">
        <v>51</v>
      </c>
      <c r="D16" s="9" t="s">
        <v>1</v>
      </c>
      <c r="E16" s="10" t="s">
        <v>37</v>
      </c>
      <c r="F16" s="10" t="s">
        <v>9</v>
      </c>
      <c r="G16" s="11"/>
      <c r="H16" s="13">
        <v>4</v>
      </c>
      <c r="I16" s="11">
        <f>VLOOKUP(E16,'과정별 정보'!$B$4:$E$18,4,0)*H16*IF(J16="재학생",100%-(VLOOKUP(E16,'과정별 정보'!$B$4:$F$18,5,FALSE)+'과정별 정보'!$F$19),100%-(VLOOKUP(E16,'과정별 정보'!$B$4:$F$18,5,FALSE)))</f>
        <v>365200</v>
      </c>
      <c r="J16" s="20" t="s">
        <v>27</v>
      </c>
    </row>
    <row r="17" spans="2:10" s="5" customFormat="1" ht="19" customHeight="1">
      <c r="B17" s="19">
        <v>14</v>
      </c>
      <c r="C17" s="8" t="s">
        <v>52</v>
      </c>
      <c r="D17" s="9" t="s">
        <v>0</v>
      </c>
      <c r="E17" s="10" t="s">
        <v>37</v>
      </c>
      <c r="F17" s="10" t="s">
        <v>9</v>
      </c>
      <c r="G17" s="11"/>
      <c r="H17" s="13">
        <v>6</v>
      </c>
      <c r="I17" s="11">
        <f>VLOOKUP(E17,'과정별 정보'!$B$4:$E$18,4,0)*H17*IF(J17="재학생",100%-(VLOOKUP(E17,'과정별 정보'!$B$4:$F$18,5,FALSE)+'과정별 정보'!$F$19),100%-(VLOOKUP(E17,'과정별 정보'!$B$4:$F$18,5,FALSE)))</f>
        <v>547800</v>
      </c>
      <c r="J17" s="20" t="s">
        <v>27</v>
      </c>
    </row>
    <row r="18" spans="2:10" s="5" customFormat="1" ht="19" customHeight="1">
      <c r="B18" s="19">
        <v>15</v>
      </c>
      <c r="C18" s="8" t="s">
        <v>53</v>
      </c>
      <c r="D18" s="9" t="s">
        <v>1</v>
      </c>
      <c r="E18" s="10" t="s">
        <v>31</v>
      </c>
      <c r="F18" s="10" t="s">
        <v>10</v>
      </c>
      <c r="G18" s="11"/>
      <c r="H18" s="14">
        <v>4</v>
      </c>
      <c r="I18" s="11">
        <f>VLOOKUP(E18,'과정별 정보'!$B$4:$E$18,4,0)*H18*IF(J18="재학생",100%-(VLOOKUP(E18,'과정별 정보'!$B$4:$F$18,5,FALSE)+'과정별 정보'!$F$19),100%-(VLOOKUP(E18,'과정별 정보'!$B$4:$F$18,5,FALSE)))</f>
        <v>584800</v>
      </c>
      <c r="J18" s="20" t="s">
        <v>27</v>
      </c>
    </row>
    <row r="19" spans="2:10" s="5" customFormat="1" ht="19" customHeight="1">
      <c r="B19" s="19">
        <v>16</v>
      </c>
      <c r="C19" s="8" t="s">
        <v>54</v>
      </c>
      <c r="D19" s="9" t="s">
        <v>0</v>
      </c>
      <c r="E19" s="10" t="s">
        <v>33</v>
      </c>
      <c r="F19" s="10" t="s">
        <v>10</v>
      </c>
      <c r="G19" s="11"/>
      <c r="H19" s="14">
        <v>4</v>
      </c>
      <c r="I19" s="11">
        <f>VLOOKUP(E19,'과정별 정보'!$B$4:$E$18,4,0)*H19*IF(J19="재학생",100%-(VLOOKUP(E19,'과정별 정보'!$B$4:$F$18,5,FALSE)+'과정별 정보'!$F$19),100%-(VLOOKUP(E19,'과정별 정보'!$B$4:$F$18,5,FALSE)))</f>
        <v>598400</v>
      </c>
      <c r="J19" s="20" t="s">
        <v>27</v>
      </c>
    </row>
    <row r="20" spans="2:10" s="5" customFormat="1" ht="19" customHeight="1">
      <c r="B20" s="19">
        <v>17</v>
      </c>
      <c r="C20" s="8" t="s">
        <v>55</v>
      </c>
      <c r="D20" s="9" t="s">
        <v>0</v>
      </c>
      <c r="E20" s="10" t="s">
        <v>31</v>
      </c>
      <c r="F20" s="10" t="s">
        <v>9</v>
      </c>
      <c r="G20" s="11"/>
      <c r="H20" s="14">
        <v>4</v>
      </c>
      <c r="I20" s="11">
        <f>VLOOKUP(E20,'과정별 정보'!$B$4:$E$18,4,0)*H20*IF(J20="재학생",100%-(VLOOKUP(E20,'과정별 정보'!$B$4:$F$18,5,FALSE)+'과정별 정보'!$F$19),100%-(VLOOKUP(E20,'과정별 정보'!$B$4:$F$18,5,FALSE)))</f>
        <v>584800</v>
      </c>
      <c r="J20" s="20" t="s">
        <v>27</v>
      </c>
    </row>
    <row r="21" spans="2:10" s="5" customFormat="1" ht="19" customHeight="1">
      <c r="B21" s="19">
        <v>18</v>
      </c>
      <c r="C21" s="8" t="s">
        <v>56</v>
      </c>
      <c r="D21" s="9" t="s">
        <v>0</v>
      </c>
      <c r="E21" s="10" t="s">
        <v>35</v>
      </c>
      <c r="F21" s="10" t="s">
        <v>10</v>
      </c>
      <c r="G21" s="11"/>
      <c r="H21" s="14">
        <v>4</v>
      </c>
      <c r="I21" s="11">
        <f>VLOOKUP(E21,'과정별 정보'!$B$4:$E$18,4,0)*H21*IF(J21="재학생",100%-(VLOOKUP(E21,'과정별 정보'!$B$4:$F$18,5,FALSE)+'과정별 정보'!$F$19),100%-(VLOOKUP(E21,'과정별 정보'!$B$4:$F$18,5,FALSE)))</f>
        <v>431600</v>
      </c>
      <c r="J21" s="20" t="s">
        <v>27</v>
      </c>
    </row>
    <row r="22" spans="2:10" s="5" customFormat="1" ht="19" customHeight="1">
      <c r="B22" s="19">
        <v>19</v>
      </c>
      <c r="C22" s="8" t="s">
        <v>57</v>
      </c>
      <c r="D22" s="9" t="s">
        <v>83</v>
      </c>
      <c r="E22" s="16" t="s">
        <v>82</v>
      </c>
      <c r="F22" s="10" t="s">
        <v>10</v>
      </c>
      <c r="G22" s="11"/>
      <c r="H22" s="14">
        <v>4</v>
      </c>
      <c r="I22" s="11">
        <f>VLOOKUP(E22,'과정별 정보'!$B$4:$E$18,4,0)*H22*IF(J22="재학생",100%-(VLOOKUP(E22,'과정별 정보'!$B$4:$F$18,5,FALSE)+'과정별 정보'!$F$19),100%-(VLOOKUP(E22,'과정별 정보'!$B$4:$F$18,5,FALSE)))</f>
        <v>584800</v>
      </c>
      <c r="J22" s="20" t="s">
        <v>27</v>
      </c>
    </row>
    <row r="23" spans="2:10" s="5" customFormat="1" ht="19" customHeight="1">
      <c r="B23" s="19">
        <v>20</v>
      </c>
      <c r="C23" s="8" t="s">
        <v>58</v>
      </c>
      <c r="D23" s="9" t="s">
        <v>1</v>
      </c>
      <c r="E23" s="10" t="s">
        <v>29</v>
      </c>
      <c r="F23" s="10" t="s">
        <v>9</v>
      </c>
      <c r="G23" s="11"/>
      <c r="H23" s="14">
        <v>4</v>
      </c>
      <c r="I23" s="11">
        <f>VLOOKUP(E23,'과정별 정보'!$B$4:$E$18,4,0)*H23*IF(J23="재학생",100%-(VLOOKUP(E23,'과정별 정보'!$B$4:$F$18,5,FALSE)+'과정별 정보'!$F$19),100%-(VLOOKUP(E23,'과정별 정보'!$B$4:$F$18,5,FALSE)))</f>
        <v>608000</v>
      </c>
      <c r="J23" s="20" t="s">
        <v>28</v>
      </c>
    </row>
    <row r="24" spans="2:10" s="5" customFormat="1" ht="19" customHeight="1">
      <c r="B24" s="19">
        <v>21</v>
      </c>
      <c r="C24" s="8" t="s">
        <v>59</v>
      </c>
      <c r="D24" s="9" t="s">
        <v>0</v>
      </c>
      <c r="E24" s="10" t="s">
        <v>35</v>
      </c>
      <c r="F24" s="10" t="s">
        <v>10</v>
      </c>
      <c r="G24" s="11"/>
      <c r="H24" s="14">
        <v>6</v>
      </c>
      <c r="I24" s="11">
        <f>VLOOKUP(E24,'과정별 정보'!$B$4:$E$18,4,0)*H24*IF(J24="재학생",100%-(VLOOKUP(E24,'과정별 정보'!$B$4:$F$18,5,FALSE)+'과정별 정보'!$F$19),100%-(VLOOKUP(E24,'과정별 정보'!$B$4:$F$18,5,FALSE)))</f>
        <v>647400</v>
      </c>
      <c r="J24" s="20" t="s">
        <v>27</v>
      </c>
    </row>
    <row r="25" spans="2:10" s="5" customFormat="1" ht="19" customHeight="1">
      <c r="B25" s="19">
        <v>22</v>
      </c>
      <c r="C25" s="8" t="s">
        <v>60</v>
      </c>
      <c r="D25" s="9" t="s">
        <v>0</v>
      </c>
      <c r="E25" s="10" t="s">
        <v>31</v>
      </c>
      <c r="F25" s="10" t="s">
        <v>26</v>
      </c>
      <c r="G25" s="11"/>
      <c r="H25" s="14">
        <v>6</v>
      </c>
      <c r="I25" s="11">
        <f>VLOOKUP(E25,'과정별 정보'!$B$4:$E$18,4,0)*H25*IF(J25="재학생",100%-(VLOOKUP(E25,'과정별 정보'!$B$4:$F$18,5,FALSE)+'과정별 정보'!$F$19),100%-(VLOOKUP(E25,'과정별 정보'!$B$4:$F$18,5,FALSE)))</f>
        <v>877200</v>
      </c>
      <c r="J25" s="20" t="s">
        <v>27</v>
      </c>
    </row>
    <row r="26" spans="2:10" s="5" customFormat="1" ht="19" customHeight="1">
      <c r="B26" s="19">
        <v>23</v>
      </c>
      <c r="C26" s="8" t="s">
        <v>61</v>
      </c>
      <c r="D26" s="9" t="s">
        <v>1</v>
      </c>
      <c r="E26" s="10" t="s">
        <v>33</v>
      </c>
      <c r="F26" s="10" t="s">
        <v>26</v>
      </c>
      <c r="G26" s="11"/>
      <c r="H26" s="14">
        <v>4</v>
      </c>
      <c r="I26" s="11">
        <f>VLOOKUP(E26,'과정별 정보'!$B$4:$E$18,4,0)*H26*IF(J26="재학생",100%-(VLOOKUP(E26,'과정별 정보'!$B$4:$F$18,5,FALSE)+'과정별 정보'!$F$19),100%-(VLOOKUP(E26,'과정별 정보'!$B$4:$F$18,5,FALSE)))</f>
        <v>598400</v>
      </c>
      <c r="J26" s="20" t="s">
        <v>27</v>
      </c>
    </row>
    <row r="27" spans="2:10" s="5" customFormat="1" ht="19" customHeight="1">
      <c r="B27" s="19">
        <v>24</v>
      </c>
      <c r="C27" s="8" t="s">
        <v>62</v>
      </c>
      <c r="D27" s="9" t="s">
        <v>1</v>
      </c>
      <c r="E27" s="10" t="s">
        <v>37</v>
      </c>
      <c r="F27" s="10" t="s">
        <v>26</v>
      </c>
      <c r="G27" s="11"/>
      <c r="H27" s="14">
        <v>4</v>
      </c>
      <c r="I27" s="11">
        <f>VLOOKUP(E27,'과정별 정보'!$B$4:$E$18,4,0)*H27*IF(J27="재학생",100%-(VLOOKUP(E27,'과정별 정보'!$B$4:$F$18,5,FALSE)+'과정별 정보'!$F$19),100%-(VLOOKUP(E27,'과정별 정보'!$B$4:$F$18,5,FALSE)))</f>
        <v>396000</v>
      </c>
      <c r="J27" s="20" t="s">
        <v>28</v>
      </c>
    </row>
    <row r="28" spans="2:10" s="5" customFormat="1" ht="19" customHeight="1">
      <c r="B28" s="19">
        <v>25</v>
      </c>
      <c r="C28" s="8" t="s">
        <v>63</v>
      </c>
      <c r="D28" s="9" t="s">
        <v>1</v>
      </c>
      <c r="E28" s="10" t="s">
        <v>37</v>
      </c>
      <c r="F28" s="10" t="s">
        <v>26</v>
      </c>
      <c r="G28" s="11"/>
      <c r="H28" s="14">
        <v>4</v>
      </c>
      <c r="I28" s="11">
        <f>VLOOKUP(E28,'과정별 정보'!$B$4:$E$18,4,0)*H28*IF(J28="재학생",100%-(VLOOKUP(E28,'과정별 정보'!$B$4:$F$18,5,FALSE)+'과정별 정보'!$F$19),100%-(VLOOKUP(E28,'과정별 정보'!$B$4:$F$18,5,FALSE)))</f>
        <v>365200</v>
      </c>
      <c r="J28" s="20" t="s">
        <v>27</v>
      </c>
    </row>
    <row r="29" spans="2:10" s="5" customFormat="1" ht="19" customHeight="1">
      <c r="B29" s="19">
        <v>26</v>
      </c>
      <c r="C29" s="8" t="s">
        <v>64</v>
      </c>
      <c r="D29" s="9" t="s">
        <v>0</v>
      </c>
      <c r="E29" s="10" t="s">
        <v>29</v>
      </c>
      <c r="F29" s="10" t="s">
        <v>26</v>
      </c>
      <c r="G29" s="11"/>
      <c r="H29" s="14">
        <v>6</v>
      </c>
      <c r="I29" s="11">
        <f>VLOOKUP(E29,'과정별 정보'!$B$4:$E$18,4,0)*H29*IF(J29="재학생",100%-(VLOOKUP(E29,'과정별 정보'!$B$4:$F$18,5,FALSE)+'과정별 정보'!$F$19),100%-(VLOOKUP(E29,'과정별 정보'!$B$4:$F$18,5,FALSE)))</f>
        <v>844800</v>
      </c>
      <c r="J29" s="20" t="s">
        <v>27</v>
      </c>
    </row>
    <row r="30" spans="2:10" s="5" customFormat="1" ht="19" customHeight="1">
      <c r="B30" s="19">
        <v>27</v>
      </c>
      <c r="C30" s="8" t="s">
        <v>65</v>
      </c>
      <c r="D30" s="9" t="s">
        <v>0</v>
      </c>
      <c r="E30" s="10" t="s">
        <v>29</v>
      </c>
      <c r="F30" s="10" t="s">
        <v>26</v>
      </c>
      <c r="G30" s="11"/>
      <c r="H30" s="14">
        <v>6</v>
      </c>
      <c r="I30" s="11">
        <f>VLOOKUP(E30,'과정별 정보'!$B$4:$E$18,4,0)*H30*IF(J30="재학생",100%-(VLOOKUP(E30,'과정별 정보'!$B$4:$F$18,5,FALSE)+'과정별 정보'!$F$19),100%-(VLOOKUP(E30,'과정별 정보'!$B$4:$F$18,5,FALSE)))</f>
        <v>912000</v>
      </c>
      <c r="J30" s="20" t="s">
        <v>28</v>
      </c>
    </row>
    <row r="31" spans="2:10" s="5" customFormat="1" ht="19" customHeight="1">
      <c r="B31" s="19">
        <v>28</v>
      </c>
      <c r="C31" s="8" t="s">
        <v>66</v>
      </c>
      <c r="D31" s="9" t="s">
        <v>1</v>
      </c>
      <c r="E31" s="10" t="s">
        <v>29</v>
      </c>
      <c r="F31" s="10" t="s">
        <v>9</v>
      </c>
      <c r="G31" s="11"/>
      <c r="H31" s="14">
        <v>6</v>
      </c>
      <c r="I31" s="11">
        <f>VLOOKUP(E31,'과정별 정보'!$B$4:$E$18,4,0)*H31*IF(J31="재학생",100%-(VLOOKUP(E31,'과정별 정보'!$B$4:$F$18,5,FALSE)+'과정별 정보'!$F$19),100%-(VLOOKUP(E31,'과정별 정보'!$B$4:$F$18,5,FALSE)))</f>
        <v>844800</v>
      </c>
      <c r="J31" s="20" t="s">
        <v>27</v>
      </c>
    </row>
    <row r="32" spans="2:10" s="6" customFormat="1" ht="19" customHeight="1">
      <c r="B32" s="19">
        <v>29</v>
      </c>
      <c r="C32" s="8" t="s">
        <v>67</v>
      </c>
      <c r="D32" s="9" t="s">
        <v>0</v>
      </c>
      <c r="E32" s="10" t="s">
        <v>29</v>
      </c>
      <c r="F32" s="10" t="s">
        <v>9</v>
      </c>
      <c r="G32" s="11"/>
      <c r="H32" s="14">
        <v>4</v>
      </c>
      <c r="I32" s="11">
        <f>VLOOKUP(E32,'과정별 정보'!$B$4:$E$18,4,0)*H32*IF(J32="재학생",100%-(VLOOKUP(E32,'과정별 정보'!$B$4:$F$18,5,FALSE)+'과정별 정보'!$F$19),100%-(VLOOKUP(E32,'과정별 정보'!$B$4:$F$18,5,FALSE)))</f>
        <v>563200</v>
      </c>
      <c r="J32" s="20" t="s">
        <v>27</v>
      </c>
    </row>
    <row r="33" spans="2:10" s="6" customFormat="1" ht="19" customHeight="1">
      <c r="B33" s="19">
        <v>30</v>
      </c>
      <c r="C33" s="8" t="s">
        <v>68</v>
      </c>
      <c r="D33" s="9" t="s">
        <v>1</v>
      </c>
      <c r="E33" s="10" t="s">
        <v>37</v>
      </c>
      <c r="F33" s="10" t="s">
        <v>26</v>
      </c>
      <c r="G33" s="11"/>
      <c r="H33" s="14">
        <v>4</v>
      </c>
      <c r="I33" s="11">
        <f>VLOOKUP(E33,'과정별 정보'!$B$4:$E$18,4,0)*H33*IF(J33="재학생",100%-(VLOOKUP(E33,'과정별 정보'!$B$4:$F$18,5,FALSE)+'과정별 정보'!$F$19),100%-(VLOOKUP(E33,'과정별 정보'!$B$4:$F$18,5,FALSE)))</f>
        <v>365200</v>
      </c>
      <c r="J33" s="20" t="s">
        <v>27</v>
      </c>
    </row>
    <row r="34" spans="2:10" s="6" customFormat="1" ht="19" customHeight="1">
      <c r="B34" s="19">
        <v>31</v>
      </c>
      <c r="C34" s="8" t="s">
        <v>69</v>
      </c>
      <c r="D34" s="9" t="s">
        <v>0</v>
      </c>
      <c r="E34" s="10" t="s">
        <v>33</v>
      </c>
      <c r="F34" s="10" t="s">
        <v>9</v>
      </c>
      <c r="G34" s="11"/>
      <c r="H34" s="14">
        <v>4</v>
      </c>
      <c r="I34" s="11">
        <f>VLOOKUP(E34,'과정별 정보'!$B$4:$E$18,4,0)*H34*IF(J34="재학생",100%-(VLOOKUP(E34,'과정별 정보'!$B$4:$F$18,5,FALSE)+'과정별 정보'!$F$19),100%-(VLOOKUP(E34,'과정별 정보'!$B$4:$F$18,5,FALSE)))</f>
        <v>598400</v>
      </c>
      <c r="J34" s="20" t="s">
        <v>27</v>
      </c>
    </row>
    <row r="35" spans="2:10" s="6" customFormat="1" ht="19" customHeight="1">
      <c r="B35" s="19">
        <v>32</v>
      </c>
      <c r="C35" s="8" t="s">
        <v>70</v>
      </c>
      <c r="D35" s="9" t="s">
        <v>1</v>
      </c>
      <c r="E35" s="10" t="s">
        <v>29</v>
      </c>
      <c r="F35" s="10" t="s">
        <v>9</v>
      </c>
      <c r="G35" s="11"/>
      <c r="H35" s="14">
        <v>4</v>
      </c>
      <c r="I35" s="11">
        <f>VLOOKUP(E35,'과정별 정보'!$B$4:$E$18,4,0)*H35*IF(J35="재학생",100%-(VLOOKUP(E35,'과정별 정보'!$B$4:$F$18,5,FALSE)+'과정별 정보'!$F$19),100%-(VLOOKUP(E35,'과정별 정보'!$B$4:$F$18,5,FALSE)))</f>
        <v>563200</v>
      </c>
      <c r="J35" s="20" t="s">
        <v>27</v>
      </c>
    </row>
    <row r="36" spans="2:10" s="6" customFormat="1" ht="19" customHeight="1">
      <c r="B36" s="19">
        <v>33</v>
      </c>
      <c r="C36" s="8" t="s">
        <v>71</v>
      </c>
      <c r="D36" s="9" t="s">
        <v>1</v>
      </c>
      <c r="E36" s="10" t="s">
        <v>37</v>
      </c>
      <c r="F36" s="10" t="s">
        <v>9</v>
      </c>
      <c r="G36" s="11"/>
      <c r="H36" s="14">
        <v>6</v>
      </c>
      <c r="I36" s="11">
        <f>VLOOKUP(E36,'과정별 정보'!$B$4:$E$18,4,0)*H36*IF(J36="재학생",100%-(VLOOKUP(E36,'과정별 정보'!$B$4:$F$18,5,FALSE)+'과정별 정보'!$F$19),100%-(VLOOKUP(E36,'과정별 정보'!$B$4:$F$18,5,FALSE)))</f>
        <v>594000</v>
      </c>
      <c r="J36" s="20" t="s">
        <v>28</v>
      </c>
    </row>
    <row r="37" spans="2:10" s="6" customFormat="1" ht="19" customHeight="1">
      <c r="B37" s="19">
        <v>34</v>
      </c>
      <c r="C37" s="8" t="s">
        <v>72</v>
      </c>
      <c r="D37" s="9" t="s">
        <v>0</v>
      </c>
      <c r="E37" s="10" t="s">
        <v>33</v>
      </c>
      <c r="F37" s="10" t="s">
        <v>26</v>
      </c>
      <c r="G37" s="11"/>
      <c r="H37" s="14">
        <v>6</v>
      </c>
      <c r="I37" s="11">
        <f>VLOOKUP(E37,'과정별 정보'!$B$4:$E$18,4,0)*H37*IF(J37="재학생",100%-(VLOOKUP(E37,'과정별 정보'!$B$4:$F$18,5,FALSE)+'과정별 정보'!$F$19),100%-(VLOOKUP(E37,'과정별 정보'!$B$4:$F$18,5,FALSE)))</f>
        <v>897600</v>
      </c>
      <c r="J37" s="20" t="s">
        <v>27</v>
      </c>
    </row>
    <row r="38" spans="2:10" s="6" customFormat="1" ht="19" customHeight="1">
      <c r="B38" s="19">
        <v>35</v>
      </c>
      <c r="C38" s="8" t="s">
        <v>73</v>
      </c>
      <c r="D38" s="9" t="s">
        <v>1</v>
      </c>
      <c r="E38" s="10" t="s">
        <v>29</v>
      </c>
      <c r="F38" s="10" t="s">
        <v>26</v>
      </c>
      <c r="G38" s="11"/>
      <c r="H38" s="14">
        <v>4</v>
      </c>
      <c r="I38" s="11">
        <f>VLOOKUP(E38,'과정별 정보'!$B$4:$E$18,4,0)*H38*IF(J38="재학생",100%-(VLOOKUP(E38,'과정별 정보'!$B$4:$F$18,5,FALSE)+'과정별 정보'!$F$19),100%-(VLOOKUP(E38,'과정별 정보'!$B$4:$F$18,5,FALSE)))</f>
        <v>563200</v>
      </c>
      <c r="J38" s="20" t="s">
        <v>27</v>
      </c>
    </row>
    <row r="39" spans="2:10" s="6" customFormat="1" ht="19" customHeight="1">
      <c r="B39" s="19">
        <v>36</v>
      </c>
      <c r="C39" s="8" t="s">
        <v>74</v>
      </c>
      <c r="D39" s="9" t="s">
        <v>1</v>
      </c>
      <c r="E39" s="10" t="s">
        <v>33</v>
      </c>
      <c r="F39" s="10" t="s">
        <v>9</v>
      </c>
      <c r="G39" s="11"/>
      <c r="H39" s="14">
        <v>4</v>
      </c>
      <c r="I39" s="11">
        <f>VLOOKUP(E39,'과정별 정보'!$B$4:$E$18,4,0)*H39*IF(J39="재학생",100%-(VLOOKUP(E39,'과정별 정보'!$B$4:$F$18,5,FALSE)+'과정별 정보'!$F$19),100%-(VLOOKUP(E39,'과정별 정보'!$B$4:$F$18,5,FALSE)))</f>
        <v>598400</v>
      </c>
      <c r="J39" s="20" t="s">
        <v>27</v>
      </c>
    </row>
    <row r="40" spans="2:10" s="6" customFormat="1" ht="19" customHeight="1">
      <c r="B40" s="19">
        <v>37</v>
      </c>
      <c r="C40" s="8" t="s">
        <v>75</v>
      </c>
      <c r="D40" s="9" t="s">
        <v>1</v>
      </c>
      <c r="E40" s="10" t="s">
        <v>35</v>
      </c>
      <c r="F40" s="10" t="s">
        <v>25</v>
      </c>
      <c r="G40" s="11"/>
      <c r="H40" s="14">
        <v>4</v>
      </c>
      <c r="I40" s="11">
        <f>VLOOKUP(E40,'과정별 정보'!$B$4:$E$18,4,0)*H40*IF(J40="재학생",100%-(VLOOKUP(E40,'과정별 정보'!$B$4:$F$18,5,FALSE)+'과정별 정보'!$F$19),100%-(VLOOKUP(E40,'과정별 정보'!$B$4:$F$18,5,FALSE)))</f>
        <v>431600</v>
      </c>
      <c r="J40" s="20" t="s">
        <v>27</v>
      </c>
    </row>
    <row r="41" spans="2:10" s="6" customFormat="1" ht="19" customHeight="1">
      <c r="B41" s="19">
        <v>38</v>
      </c>
      <c r="C41" s="8" t="s">
        <v>76</v>
      </c>
      <c r="D41" s="9" t="s">
        <v>0</v>
      </c>
      <c r="E41" s="10" t="s">
        <v>33</v>
      </c>
      <c r="F41" s="10" t="s">
        <v>9</v>
      </c>
      <c r="G41" s="11"/>
      <c r="H41" s="14">
        <v>4</v>
      </c>
      <c r="I41" s="11">
        <f>VLOOKUP(E41,'과정별 정보'!$B$4:$E$18,4,0)*H41*IF(J41="재학생",100%-(VLOOKUP(E41,'과정별 정보'!$B$4:$F$18,5,FALSE)+'과정별 정보'!$F$19),100%-(VLOOKUP(E41,'과정별 정보'!$B$4:$F$18,5,FALSE)))</f>
        <v>598400</v>
      </c>
      <c r="J41" s="20" t="s">
        <v>27</v>
      </c>
    </row>
    <row r="42" spans="2:10" s="6" customFormat="1" ht="19" customHeight="1">
      <c r="B42" s="19">
        <v>39</v>
      </c>
      <c r="C42" s="8" t="s">
        <v>77</v>
      </c>
      <c r="D42" s="9" t="s">
        <v>0</v>
      </c>
      <c r="E42" s="10" t="s">
        <v>37</v>
      </c>
      <c r="F42" s="10" t="s">
        <v>9</v>
      </c>
      <c r="G42" s="11"/>
      <c r="H42" s="14">
        <v>6</v>
      </c>
      <c r="I42" s="11">
        <f>VLOOKUP(E42,'과정별 정보'!$B$4:$E$18,4,0)*H42*IF(J42="재학생",100%-(VLOOKUP(E42,'과정별 정보'!$B$4:$F$18,5,FALSE)+'과정별 정보'!$F$19),100%-(VLOOKUP(E42,'과정별 정보'!$B$4:$F$18,5,FALSE)))</f>
        <v>547800</v>
      </c>
      <c r="J42" s="20" t="s">
        <v>27</v>
      </c>
    </row>
    <row r="43" spans="2:10" s="6" customFormat="1" ht="19" customHeight="1">
      <c r="B43" s="19">
        <v>40</v>
      </c>
      <c r="C43" s="8" t="s">
        <v>78</v>
      </c>
      <c r="D43" s="9" t="s">
        <v>1</v>
      </c>
      <c r="E43" s="10" t="s">
        <v>29</v>
      </c>
      <c r="F43" s="10" t="s">
        <v>26</v>
      </c>
      <c r="G43" s="11"/>
      <c r="H43" s="13">
        <v>6</v>
      </c>
      <c r="I43" s="11">
        <f>VLOOKUP(E43,'과정별 정보'!$B$4:$E$18,4,0)*H43*IF(J43="재학생",100%-(VLOOKUP(E43,'과정별 정보'!$B$4:$F$18,5,FALSE)+'과정별 정보'!$F$19),100%-(VLOOKUP(E43,'과정별 정보'!$B$4:$F$18,5,FALSE)))</f>
        <v>844800</v>
      </c>
      <c r="J43" s="20" t="s">
        <v>27</v>
      </c>
    </row>
    <row r="44" spans="2:10" s="6" customFormat="1" ht="19" customHeight="1">
      <c r="B44" s="24">
        <v>41</v>
      </c>
      <c r="C44" s="25" t="s">
        <v>79</v>
      </c>
      <c r="D44" s="26" t="s">
        <v>0</v>
      </c>
      <c r="E44" s="17" t="s">
        <v>33</v>
      </c>
      <c r="F44" s="17" t="s">
        <v>9</v>
      </c>
      <c r="G44" s="27"/>
      <c r="H44" s="28">
        <v>4</v>
      </c>
      <c r="I44" s="27">
        <f>VLOOKUP(E44,'과정별 정보'!$B$4:$E$18,4,0)*H44*IF(J44="재학생",100%-(VLOOKUP(E44,'과정별 정보'!$B$4:$F$18,5,FALSE)+'과정별 정보'!$F$19),100%-(VLOOKUP(E44,'과정별 정보'!$B$4:$F$18,5,FALSE)))</f>
        <v>646000</v>
      </c>
      <c r="J44" s="29" t="s">
        <v>28</v>
      </c>
    </row>
    <row r="45" spans="2:10" ht="19" customHeight="1">
      <c r="B45" s="30" t="s">
        <v>85</v>
      </c>
      <c r="C45" s="30"/>
      <c r="D45" s="30"/>
      <c r="E45" s="30"/>
      <c r="F45" s="30"/>
      <c r="G45" s="30"/>
      <c r="H45" s="31">
        <f>SUM(I4:I44)</f>
        <v>24131000</v>
      </c>
      <c r="I45" s="31"/>
      <c r="J45" s="31"/>
    </row>
  </sheetData>
  <mergeCells count="3">
    <mergeCell ref="B45:G45"/>
    <mergeCell ref="H45:J45"/>
    <mergeCell ref="B1:J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44"/>
  <sheetViews>
    <sheetView workbookViewId="0">
      <selection activeCell="J15" sqref="J15"/>
    </sheetView>
  </sheetViews>
  <sheetFormatPr defaultRowHeight="17"/>
  <cols>
    <col min="2" max="2" width="9.08984375" style="3" customWidth="1"/>
    <col min="3" max="6" width="12.453125" style="3" customWidth="1"/>
  </cols>
  <sheetData>
    <row r="3" spans="2:6" ht="16">
      <c r="B3" s="12" t="s">
        <v>21</v>
      </c>
      <c r="C3" s="12" t="s">
        <v>22</v>
      </c>
      <c r="D3" s="12" t="s">
        <v>23</v>
      </c>
      <c r="E3" s="12" t="s">
        <v>84</v>
      </c>
      <c r="F3" s="12" t="s">
        <v>80</v>
      </c>
    </row>
    <row r="4" spans="2:6" ht="16">
      <c r="B4" s="39" t="s">
        <v>30</v>
      </c>
      <c r="C4" s="18" t="s">
        <v>25</v>
      </c>
      <c r="D4" s="18" t="s">
        <v>11</v>
      </c>
      <c r="E4" s="36">
        <v>160000</v>
      </c>
      <c r="F4" s="33">
        <v>0.05</v>
      </c>
    </row>
    <row r="5" spans="2:6" ht="16">
      <c r="B5" s="34"/>
      <c r="C5" s="18" t="s">
        <v>9</v>
      </c>
      <c r="D5" s="18" t="s">
        <v>13</v>
      </c>
      <c r="E5" s="37"/>
      <c r="F5" s="34"/>
    </row>
    <row r="6" spans="2:6" ht="16">
      <c r="B6" s="35"/>
      <c r="C6" s="18" t="s">
        <v>10</v>
      </c>
      <c r="D6" s="18" t="s">
        <v>14</v>
      </c>
      <c r="E6" s="38"/>
      <c r="F6" s="35"/>
    </row>
    <row r="7" spans="2:6" ht="16">
      <c r="B7" s="39" t="s">
        <v>32</v>
      </c>
      <c r="C7" s="18" t="s">
        <v>25</v>
      </c>
      <c r="D7" s="18" t="s">
        <v>15</v>
      </c>
      <c r="E7" s="36">
        <v>170000</v>
      </c>
      <c r="F7" s="33">
        <v>7.0000000000000007E-2</v>
      </c>
    </row>
    <row r="8" spans="2:6" ht="16">
      <c r="B8" s="34"/>
      <c r="C8" s="18" t="s">
        <v>9</v>
      </c>
      <c r="D8" s="18" t="s">
        <v>13</v>
      </c>
      <c r="E8" s="37"/>
      <c r="F8" s="34"/>
    </row>
    <row r="9" spans="2:6" ht="16">
      <c r="B9" s="35"/>
      <c r="C9" s="18" t="s">
        <v>10</v>
      </c>
      <c r="D9" s="18" t="s">
        <v>14</v>
      </c>
      <c r="E9" s="38"/>
      <c r="F9" s="35"/>
    </row>
    <row r="10" spans="2:6" ht="16">
      <c r="B10" s="39" t="s">
        <v>34</v>
      </c>
      <c r="C10" s="18" t="s">
        <v>25</v>
      </c>
      <c r="D10" s="18" t="s">
        <v>16</v>
      </c>
      <c r="E10" s="36">
        <v>170000</v>
      </c>
      <c r="F10" s="33">
        <v>0.05</v>
      </c>
    </row>
    <row r="11" spans="2:6" ht="16">
      <c r="B11" s="34"/>
      <c r="C11" s="18" t="s">
        <v>9</v>
      </c>
      <c r="D11" s="18" t="s">
        <v>17</v>
      </c>
      <c r="E11" s="37"/>
      <c r="F11" s="34"/>
    </row>
    <row r="12" spans="2:6" ht="16">
      <c r="B12" s="35"/>
      <c r="C12" s="18" t="s">
        <v>10</v>
      </c>
      <c r="D12" s="18" t="s">
        <v>18</v>
      </c>
      <c r="E12" s="38"/>
      <c r="F12" s="35"/>
    </row>
    <row r="13" spans="2:6" ht="16">
      <c r="B13" s="39" t="s">
        <v>36</v>
      </c>
      <c r="C13" s="18" t="s">
        <v>25</v>
      </c>
      <c r="D13" s="18" t="s">
        <v>19</v>
      </c>
      <c r="E13" s="36">
        <v>130000</v>
      </c>
      <c r="F13" s="33">
        <v>0.1</v>
      </c>
    </row>
    <row r="14" spans="2:6" ht="16">
      <c r="B14" s="34"/>
      <c r="C14" s="18" t="s">
        <v>9</v>
      </c>
      <c r="D14" s="18" t="s">
        <v>17</v>
      </c>
      <c r="E14" s="37"/>
      <c r="F14" s="34"/>
    </row>
    <row r="15" spans="2:6" ht="16">
      <c r="B15" s="35"/>
      <c r="C15" s="18" t="s">
        <v>10</v>
      </c>
      <c r="D15" s="18" t="s">
        <v>20</v>
      </c>
      <c r="E15" s="38"/>
      <c r="F15" s="35"/>
    </row>
    <row r="16" spans="2:6" ht="16">
      <c r="B16" s="39" t="s">
        <v>38</v>
      </c>
      <c r="C16" s="18" t="s">
        <v>25</v>
      </c>
      <c r="D16" s="18" t="s">
        <v>15</v>
      </c>
      <c r="E16" s="36">
        <v>110000</v>
      </c>
      <c r="F16" s="33">
        <v>0.1</v>
      </c>
    </row>
    <row r="17" spans="2:6" ht="16">
      <c r="B17" s="34"/>
      <c r="C17" s="18" t="s">
        <v>9</v>
      </c>
      <c r="D17" s="18" t="s">
        <v>13</v>
      </c>
      <c r="E17" s="37"/>
      <c r="F17" s="34"/>
    </row>
    <row r="18" spans="2:6" ht="16">
      <c r="B18" s="35"/>
      <c r="C18" s="18" t="s">
        <v>10</v>
      </c>
      <c r="D18" s="18" t="s">
        <v>14</v>
      </c>
      <c r="E18" s="38"/>
      <c r="F18" s="35"/>
    </row>
    <row r="19" spans="2:6" ht="16">
      <c r="B19" s="5"/>
      <c r="C19" s="5"/>
      <c r="D19" s="40" t="s">
        <v>81</v>
      </c>
      <c r="E19" s="40"/>
      <c r="F19" s="15">
        <f>F4+2%</f>
        <v>7.0000000000000007E-2</v>
      </c>
    </row>
    <row r="20" spans="2:6" ht="16">
      <c r="B20" s="5"/>
      <c r="C20" s="5"/>
      <c r="D20" s="5"/>
      <c r="E20" s="5"/>
      <c r="F20" s="5"/>
    </row>
    <row r="21" spans="2:6" ht="16">
      <c r="B21" s="5"/>
      <c r="C21" s="5"/>
      <c r="D21" s="5"/>
      <c r="E21" s="5"/>
      <c r="F21" s="5"/>
    </row>
    <row r="22" spans="2:6" ht="16">
      <c r="B22" s="5"/>
      <c r="C22" s="5"/>
      <c r="D22" s="5"/>
      <c r="E22" s="5"/>
      <c r="F22" s="5"/>
    </row>
    <row r="23" spans="2:6" ht="16">
      <c r="B23" s="5"/>
      <c r="C23" s="5"/>
      <c r="D23" s="5"/>
      <c r="E23" s="5"/>
      <c r="F23" s="5"/>
    </row>
    <row r="24" spans="2:6" ht="16">
      <c r="B24" s="5"/>
      <c r="C24" s="5"/>
      <c r="D24" s="5"/>
      <c r="E24" s="5"/>
      <c r="F24" s="5"/>
    </row>
    <row r="25" spans="2:6" ht="16">
      <c r="B25" s="5"/>
      <c r="C25" s="5"/>
      <c r="D25" s="5"/>
      <c r="E25" s="5"/>
      <c r="F25" s="5"/>
    </row>
    <row r="26" spans="2:6" ht="16">
      <c r="B26" s="5"/>
      <c r="C26" s="5"/>
      <c r="D26" s="5"/>
      <c r="E26" s="5"/>
      <c r="F26" s="5"/>
    </row>
    <row r="27" spans="2:6" ht="16">
      <c r="B27" s="5"/>
      <c r="C27" s="5"/>
      <c r="D27" s="5"/>
      <c r="E27" s="5"/>
      <c r="F27" s="5"/>
    </row>
    <row r="28" spans="2:6" ht="16">
      <c r="B28" s="5"/>
      <c r="C28" s="5"/>
      <c r="D28" s="5"/>
      <c r="E28" s="5"/>
      <c r="F28" s="5"/>
    </row>
    <row r="29" spans="2:6" ht="16">
      <c r="B29" s="5"/>
      <c r="C29" s="5"/>
      <c r="D29" s="5"/>
      <c r="E29" s="5"/>
      <c r="F29" s="5"/>
    </row>
    <row r="30" spans="2:6" ht="16">
      <c r="B30" s="5"/>
      <c r="C30" s="5"/>
      <c r="D30" s="5"/>
      <c r="E30" s="5"/>
      <c r="F30" s="5"/>
    </row>
    <row r="31" spans="2:6" ht="16">
      <c r="B31" s="5"/>
      <c r="C31" s="5"/>
      <c r="D31" s="5"/>
      <c r="E31" s="5"/>
      <c r="F31" s="5"/>
    </row>
    <row r="32" spans="2:6" ht="16">
      <c r="B32" s="6"/>
      <c r="C32" s="6"/>
      <c r="D32" s="6"/>
      <c r="E32" s="6"/>
      <c r="F32" s="6"/>
    </row>
    <row r="33" spans="2:6" ht="16">
      <c r="B33" s="6"/>
      <c r="C33" s="6"/>
      <c r="D33" s="6"/>
      <c r="E33" s="6"/>
      <c r="F33" s="6"/>
    </row>
    <row r="34" spans="2:6" ht="16">
      <c r="B34" s="6"/>
      <c r="C34" s="6"/>
      <c r="D34" s="6"/>
      <c r="E34" s="6"/>
      <c r="F34" s="6"/>
    </row>
    <row r="35" spans="2:6" ht="16">
      <c r="B35" s="6"/>
      <c r="C35" s="6"/>
      <c r="D35" s="6"/>
      <c r="E35" s="6"/>
      <c r="F35" s="6"/>
    </row>
    <row r="36" spans="2:6" ht="16">
      <c r="B36" s="6"/>
      <c r="C36" s="6"/>
      <c r="D36" s="6"/>
      <c r="E36" s="6"/>
      <c r="F36" s="6"/>
    </row>
    <row r="37" spans="2:6" ht="16">
      <c r="B37" s="6"/>
      <c r="C37" s="6"/>
      <c r="D37" s="6"/>
      <c r="E37" s="6"/>
      <c r="F37" s="6"/>
    </row>
    <row r="38" spans="2:6" ht="16">
      <c r="B38" s="6"/>
      <c r="C38" s="6"/>
      <c r="D38" s="6"/>
      <c r="E38" s="6"/>
      <c r="F38" s="6"/>
    </row>
    <row r="39" spans="2:6" ht="16">
      <c r="B39" s="6"/>
      <c r="C39" s="6"/>
      <c r="D39" s="6"/>
      <c r="E39" s="6"/>
      <c r="F39" s="6"/>
    </row>
    <row r="40" spans="2:6" ht="16">
      <c r="B40" s="6"/>
      <c r="C40" s="6"/>
      <c r="D40" s="6"/>
      <c r="E40" s="6"/>
      <c r="F40" s="6"/>
    </row>
    <row r="41" spans="2:6" ht="16">
      <c r="B41" s="6"/>
      <c r="C41" s="6"/>
      <c r="D41" s="6"/>
      <c r="E41" s="6"/>
      <c r="F41" s="6"/>
    </row>
    <row r="42" spans="2:6" ht="16">
      <c r="B42" s="6"/>
      <c r="C42" s="6"/>
      <c r="D42" s="6"/>
      <c r="E42" s="6"/>
      <c r="F42" s="6"/>
    </row>
    <row r="43" spans="2:6" ht="16">
      <c r="B43" s="6"/>
      <c r="C43" s="6"/>
      <c r="D43" s="6"/>
      <c r="E43" s="6"/>
      <c r="F43" s="6"/>
    </row>
    <row r="44" spans="2:6" ht="16">
      <c r="B44" s="6"/>
      <c r="C44" s="6"/>
      <c r="D44" s="6"/>
      <c r="E44" s="6"/>
      <c r="F44" s="6"/>
    </row>
  </sheetData>
  <mergeCells count="16">
    <mergeCell ref="D19:E19"/>
    <mergeCell ref="B4:B6"/>
    <mergeCell ref="B7:B9"/>
    <mergeCell ref="B16:B18"/>
    <mergeCell ref="B10:B12"/>
    <mergeCell ref="B13:B15"/>
    <mergeCell ref="E4:E6"/>
    <mergeCell ref="E7:E9"/>
    <mergeCell ref="E10:E12"/>
    <mergeCell ref="E13:E15"/>
    <mergeCell ref="E16:E18"/>
    <mergeCell ref="F4:F6"/>
    <mergeCell ref="F7:F9"/>
    <mergeCell ref="F10:F12"/>
    <mergeCell ref="F13:F15"/>
    <mergeCell ref="F16:F1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E1D63-2C41-4B1C-BC00-F55C4CCA3EFF}">
  <dimension ref="A1:H15"/>
  <sheetViews>
    <sheetView tabSelected="1" workbookViewId="0">
      <selection activeCell="H8" sqref="H8"/>
    </sheetView>
  </sheetViews>
  <sheetFormatPr defaultRowHeight="14"/>
  <cols>
    <col min="2" max="2" width="15.90625" bestFit="1" customWidth="1"/>
  </cols>
  <sheetData>
    <row r="1" spans="1:8" ht="30">
      <c r="A1" s="41" t="s">
        <v>88</v>
      </c>
      <c r="B1" s="41"/>
      <c r="C1" s="41"/>
      <c r="D1" s="41"/>
      <c r="E1" s="41"/>
      <c r="F1" s="41"/>
      <c r="G1" s="41"/>
      <c r="H1" s="41"/>
    </row>
    <row r="2" spans="1:8" ht="14.5" thickBot="1">
      <c r="C2" s="42"/>
    </row>
    <row r="3" spans="1:8" ht="17">
      <c r="A3" s="43" t="s">
        <v>89</v>
      </c>
      <c r="B3" s="44" t="s">
        <v>90</v>
      </c>
      <c r="C3" s="44" t="s">
        <v>91</v>
      </c>
      <c r="D3" s="44" t="s">
        <v>92</v>
      </c>
      <c r="E3" s="44" t="s">
        <v>93</v>
      </c>
      <c r="F3" s="44" t="s">
        <v>94</v>
      </c>
      <c r="G3" s="44" t="s">
        <v>95</v>
      </c>
      <c r="H3" s="45" t="s">
        <v>96</v>
      </c>
    </row>
    <row r="4" spans="1:8">
      <c r="A4" s="46" t="s">
        <v>97</v>
      </c>
      <c r="B4" s="47" t="s">
        <v>98</v>
      </c>
      <c r="C4" s="48">
        <v>7</v>
      </c>
      <c r="D4" s="48">
        <v>10</v>
      </c>
      <c r="E4" s="48">
        <v>15</v>
      </c>
      <c r="F4" s="48">
        <v>27</v>
      </c>
      <c r="G4" s="48">
        <v>22</v>
      </c>
      <c r="H4" s="49" t="b">
        <v>1</v>
      </c>
    </row>
    <row r="5" spans="1:8">
      <c r="A5" s="46" t="s">
        <v>99</v>
      </c>
      <c r="B5" s="47" t="s">
        <v>100</v>
      </c>
      <c r="C5" s="48">
        <v>8</v>
      </c>
      <c r="D5" s="48">
        <v>7</v>
      </c>
      <c r="E5" s="48">
        <v>14</v>
      </c>
      <c r="F5" s="48">
        <v>25</v>
      </c>
      <c r="G5" s="48">
        <v>27</v>
      </c>
      <c r="H5" s="49" t="b">
        <v>0</v>
      </c>
    </row>
    <row r="6" spans="1:8">
      <c r="A6" s="46" t="s">
        <v>101</v>
      </c>
      <c r="B6" s="47" t="s">
        <v>102</v>
      </c>
      <c r="C6" s="48">
        <v>8</v>
      </c>
      <c r="D6" s="48">
        <v>8</v>
      </c>
      <c r="E6" s="48">
        <v>18</v>
      </c>
      <c r="F6" s="48">
        <v>22</v>
      </c>
      <c r="G6" s="48">
        <v>26</v>
      </c>
      <c r="H6" s="49" t="b">
        <v>0</v>
      </c>
    </row>
    <row r="7" spans="1:8">
      <c r="A7" s="46" t="s">
        <v>103</v>
      </c>
      <c r="B7" s="47" t="s">
        <v>98</v>
      </c>
      <c r="C7" s="48">
        <v>10</v>
      </c>
      <c r="D7" s="48">
        <v>10</v>
      </c>
      <c r="E7" s="48">
        <v>18</v>
      </c>
      <c r="F7" s="48">
        <v>27</v>
      </c>
      <c r="G7" s="48">
        <v>25</v>
      </c>
      <c r="H7" s="49" t="b">
        <v>1</v>
      </c>
    </row>
    <row r="8" spans="1:8">
      <c r="A8" s="46" t="s">
        <v>104</v>
      </c>
      <c r="B8" s="47" t="s">
        <v>105</v>
      </c>
      <c r="C8" s="48">
        <v>9</v>
      </c>
      <c r="D8" s="48">
        <v>10</v>
      </c>
      <c r="E8" s="48">
        <v>20</v>
      </c>
      <c r="F8" s="48">
        <v>26</v>
      </c>
      <c r="G8" s="48">
        <v>17</v>
      </c>
      <c r="H8" s="49" t="b">
        <v>1</v>
      </c>
    </row>
    <row r="9" spans="1:8">
      <c r="A9" s="46" t="s">
        <v>106</v>
      </c>
      <c r="B9" s="47" t="s">
        <v>107</v>
      </c>
      <c r="C9" s="48">
        <v>10</v>
      </c>
      <c r="D9" s="48">
        <v>10</v>
      </c>
      <c r="E9" s="48">
        <v>19</v>
      </c>
      <c r="F9" s="48">
        <v>25</v>
      </c>
      <c r="G9" s="48">
        <v>15</v>
      </c>
      <c r="H9" s="49" t="b">
        <v>0</v>
      </c>
    </row>
    <row r="10" spans="1:8">
      <c r="A10" s="46" t="s">
        <v>108</v>
      </c>
      <c r="B10" s="47" t="s">
        <v>105</v>
      </c>
      <c r="C10" s="48">
        <v>8</v>
      </c>
      <c r="D10" s="48">
        <v>9</v>
      </c>
      <c r="E10" s="48">
        <v>17</v>
      </c>
      <c r="F10" s="48">
        <v>17</v>
      </c>
      <c r="G10" s="48">
        <v>10</v>
      </c>
      <c r="H10" s="49" t="b">
        <v>0</v>
      </c>
    </row>
    <row r="11" spans="1:8">
      <c r="A11" s="46" t="s">
        <v>109</v>
      </c>
      <c r="B11" s="47" t="s">
        <v>102</v>
      </c>
      <c r="C11" s="48">
        <v>7</v>
      </c>
      <c r="D11" s="48">
        <v>8</v>
      </c>
      <c r="E11" s="48">
        <v>15</v>
      </c>
      <c r="F11" s="48">
        <v>15</v>
      </c>
      <c r="G11" s="48">
        <v>29</v>
      </c>
      <c r="H11" s="49" t="b">
        <v>0</v>
      </c>
    </row>
    <row r="12" spans="1:8">
      <c r="A12" s="46" t="s">
        <v>110</v>
      </c>
      <c r="B12" s="47" t="s">
        <v>98</v>
      </c>
      <c r="C12" s="48">
        <v>5</v>
      </c>
      <c r="D12" s="48">
        <v>6</v>
      </c>
      <c r="E12" s="48">
        <v>12</v>
      </c>
      <c r="F12" s="48">
        <v>10</v>
      </c>
      <c r="G12" s="48">
        <v>30</v>
      </c>
      <c r="H12" s="49" t="b">
        <v>1</v>
      </c>
    </row>
    <row r="13" spans="1:8">
      <c r="A13" s="46" t="s">
        <v>111</v>
      </c>
      <c r="B13" s="47" t="s">
        <v>100</v>
      </c>
      <c r="C13" s="48">
        <v>10</v>
      </c>
      <c r="D13" s="48">
        <v>10</v>
      </c>
      <c r="E13" s="48">
        <v>19</v>
      </c>
      <c r="F13" s="48">
        <v>29</v>
      </c>
      <c r="G13" s="48">
        <v>27</v>
      </c>
      <c r="H13" s="49" t="b">
        <v>0</v>
      </c>
    </row>
    <row r="14" spans="1:8">
      <c r="A14" s="46" t="s">
        <v>112</v>
      </c>
      <c r="B14" s="47" t="s">
        <v>100</v>
      </c>
      <c r="C14" s="48">
        <v>7</v>
      </c>
      <c r="D14" s="48">
        <v>8</v>
      </c>
      <c r="E14" s="48">
        <v>17</v>
      </c>
      <c r="F14" s="48">
        <v>30</v>
      </c>
      <c r="G14" s="48">
        <v>15</v>
      </c>
      <c r="H14" s="49" t="b">
        <v>0</v>
      </c>
    </row>
    <row r="15" spans="1:8" ht="14.5" thickBot="1">
      <c r="A15" s="50" t="s">
        <v>113</v>
      </c>
      <c r="B15" s="51" t="s">
        <v>107</v>
      </c>
      <c r="C15" s="52">
        <v>8</v>
      </c>
      <c r="D15" s="52">
        <v>8</v>
      </c>
      <c r="E15" s="52">
        <v>18</v>
      </c>
      <c r="F15" s="52">
        <v>27</v>
      </c>
      <c r="G15" s="52">
        <v>14</v>
      </c>
      <c r="H15" s="53" t="b">
        <v>0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신청현황</vt:lpstr>
      <vt:lpstr>과정별 정보</vt:lpstr>
      <vt:lpstr>평가정보</vt:lpstr>
    </vt:vector>
  </TitlesOfParts>
  <Manager>두마스터</Manager>
  <Company>틀과무늬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2-국제IT 교육</dc:title>
  <dc:creator>김경희</dc:creator>
  <dc:description>두두재단대표</dc:description>
  <cp:lastModifiedBy>김경희</cp:lastModifiedBy>
  <cp:lastPrinted>2008-09-15T03:37:22Z</cp:lastPrinted>
  <dcterms:created xsi:type="dcterms:W3CDTF">2008-09-14T09:33:10Z</dcterms:created>
  <dcterms:modified xsi:type="dcterms:W3CDTF">2021-05-22T15:05:22Z</dcterms:modified>
</cp:coreProperties>
</file>